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 - ZTI" sheetId="2" r:id="rId2"/>
    <sheet name="2 - VRN" sheetId="3" r:id="rId3"/>
    <sheet name="Pokyny pro vyplnění" sheetId="4" r:id="rId4"/>
  </sheets>
  <definedNames>
    <definedName name="_xlnm.Print_Area" localSheetId="0">'Rekapitulace stavby'!$D$4:$AO$33,'Rekapitulace stavby'!$C$39:$AQ$56</definedName>
    <definedName name="_xlnm.Print_Titles" localSheetId="0">'Rekapitulace stavby'!$49:$49</definedName>
    <definedName name="_xlnm._FilterDatabase" localSheetId="1" hidden="1">'1 - ZTI'!$C$96:$K$258</definedName>
    <definedName name="_xlnm.Print_Area" localSheetId="1">'1 - ZTI'!$C$4:$J$38,'1 - ZTI'!$C$44:$J$76,'1 - ZTI'!$C$82:$K$258</definedName>
    <definedName name="_xlnm.Print_Titles" localSheetId="1">'1 - ZTI'!$96:$96</definedName>
    <definedName name="_xlnm._FilterDatabase" localSheetId="2" hidden="1">'2 - VRN'!$C$85:$K$97</definedName>
    <definedName name="_xlnm.Print_Area" localSheetId="2">'2 - VRN'!$C$4:$J$38,'2 - VRN'!$C$44:$J$65,'2 - VRN'!$C$71:$K$97</definedName>
    <definedName name="_xlnm.Print_Titles" localSheetId="2">'2 - VRN'!$85:$85</definedName>
    <definedName name="_xlnm.Print_Area" localSheetId="3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5"/>
  <c r="AX55"/>
  <c i="3" r="BI97"/>
  <c r="BH97"/>
  <c r="BG97"/>
  <c r="BF97"/>
  <c r="T97"/>
  <c r="T96"/>
  <c r="R97"/>
  <c r="R96"/>
  <c r="P97"/>
  <c r="P96"/>
  <c r="BK97"/>
  <c r="BK96"/>
  <c r="J96"/>
  <c r="J97"/>
  <c r="BE97"/>
  <c r="J64"/>
  <c r="BI93"/>
  <c r="BH93"/>
  <c r="BG93"/>
  <c r="BF93"/>
  <c r="T93"/>
  <c r="T92"/>
  <c r="R93"/>
  <c r="R92"/>
  <c r="P93"/>
  <c r="P92"/>
  <c r="BK93"/>
  <c r="BK92"/>
  <c r="J92"/>
  <c r="J93"/>
  <c r="BE93"/>
  <c r="J63"/>
  <c r="BI89"/>
  <c r="F36"/>
  <c i="1" r="BD55"/>
  <c i="3" r="BH89"/>
  <c r="F35"/>
  <c i="1" r="BC55"/>
  <c i="3" r="BG89"/>
  <c r="F34"/>
  <c i="1" r="BB55"/>
  <c i="3" r="BF89"/>
  <c r="J33"/>
  <c i="1" r="AW55"/>
  <c i="3" r="F33"/>
  <c i="1" r="BA55"/>
  <c i="3" r="T89"/>
  <c r="T88"/>
  <c r="T87"/>
  <c r="T86"/>
  <c r="R89"/>
  <c r="R88"/>
  <c r="R87"/>
  <c r="R86"/>
  <c r="P89"/>
  <c r="P88"/>
  <c r="P87"/>
  <c r="P86"/>
  <c i="1" r="AU55"/>
  <c i="3" r="BK89"/>
  <c r="BK88"/>
  <c r="J88"/>
  <c r="BK87"/>
  <c r="J87"/>
  <c r="BK86"/>
  <c r="J86"/>
  <c r="J60"/>
  <c r="J29"/>
  <c i="1" r="AG55"/>
  <c i="3" r="J89"/>
  <c r="BE89"/>
  <c r="J32"/>
  <c i="1" r="AV55"/>
  <c i="3" r="F32"/>
  <c i="1" r="AZ55"/>
  <c i="3" r="J62"/>
  <c r="J61"/>
  <c r="F80"/>
  <c r="E78"/>
  <c r="F53"/>
  <c r="E51"/>
  <c r="J38"/>
  <c r="J23"/>
  <c r="E23"/>
  <c r="J82"/>
  <c r="J55"/>
  <c r="J22"/>
  <c r="J20"/>
  <c r="E20"/>
  <c r="F83"/>
  <c r="F56"/>
  <c r="J19"/>
  <c r="J17"/>
  <c r="E17"/>
  <c r="F82"/>
  <c r="F55"/>
  <c r="J16"/>
  <c r="J14"/>
  <c r="J80"/>
  <c r="J53"/>
  <c r="E7"/>
  <c r="E74"/>
  <c r="E47"/>
  <c i="1" r="AY53"/>
  <c r="AX53"/>
  <c i="2" r="BI256"/>
  <c r="BH256"/>
  <c r="BG256"/>
  <c r="BF256"/>
  <c r="T256"/>
  <c r="T255"/>
  <c r="R256"/>
  <c r="R255"/>
  <c r="P256"/>
  <c r="P255"/>
  <c r="BK256"/>
  <c r="BK255"/>
  <c r="J255"/>
  <c r="J256"/>
  <c r="BE256"/>
  <c r="J7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T250"/>
  <c r="T249"/>
  <c r="R251"/>
  <c r="R250"/>
  <c r="R249"/>
  <c r="P251"/>
  <c r="P250"/>
  <c r="P249"/>
  <c r="BK251"/>
  <c r="BK250"/>
  <c r="J250"/>
  <c r="BK249"/>
  <c r="J249"/>
  <c r="J251"/>
  <c r="BE251"/>
  <c r="J74"/>
  <c r="J73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4"/>
  <c r="BH244"/>
  <c r="BG244"/>
  <c r="BF244"/>
  <c r="T244"/>
  <c r="T243"/>
  <c r="R244"/>
  <c r="R243"/>
  <c r="P244"/>
  <c r="P243"/>
  <c r="BK244"/>
  <c r="BK243"/>
  <c r="J243"/>
  <c r="J244"/>
  <c r="BE244"/>
  <c r="J72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T223"/>
  <c r="R224"/>
  <c r="R223"/>
  <c r="P224"/>
  <c r="P223"/>
  <c r="BK224"/>
  <c r="BK223"/>
  <c r="J223"/>
  <c r="J224"/>
  <c r="BE224"/>
  <c r="J71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T208"/>
  <c r="R209"/>
  <c r="R208"/>
  <c r="P209"/>
  <c r="P208"/>
  <c r="BK209"/>
  <c r="BK208"/>
  <c r="J208"/>
  <c r="J209"/>
  <c r="BE209"/>
  <c r="J70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T169"/>
  <c r="R170"/>
  <c r="R169"/>
  <c r="P170"/>
  <c r="P169"/>
  <c r="BK170"/>
  <c r="BK169"/>
  <c r="J169"/>
  <c r="J170"/>
  <c r="BE170"/>
  <c r="J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T138"/>
  <c r="T137"/>
  <c r="R139"/>
  <c r="R138"/>
  <c r="R137"/>
  <c r="P139"/>
  <c r="P138"/>
  <c r="P137"/>
  <c r="BK139"/>
  <c r="BK138"/>
  <c r="J138"/>
  <c r="BK137"/>
  <c r="J137"/>
  <c r="J139"/>
  <c r="BE139"/>
  <c r="J68"/>
  <c r="J67"/>
  <c r="BI136"/>
  <c r="BH136"/>
  <c r="BG136"/>
  <c r="BF136"/>
  <c r="T136"/>
  <c r="T135"/>
  <c r="R136"/>
  <c r="R135"/>
  <c r="P136"/>
  <c r="P135"/>
  <c r="BK136"/>
  <c r="BK135"/>
  <c r="J135"/>
  <c r="J136"/>
  <c r="BE136"/>
  <c r="J6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T128"/>
  <c r="R129"/>
  <c r="R128"/>
  <c r="P129"/>
  <c r="P128"/>
  <c r="BK129"/>
  <c r="BK128"/>
  <c r="J128"/>
  <c r="J129"/>
  <c r="BE129"/>
  <c r="J65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T123"/>
  <c r="R124"/>
  <c r="R123"/>
  <c r="P124"/>
  <c r="P123"/>
  <c r="BK124"/>
  <c r="BK123"/>
  <c r="J123"/>
  <c r="J124"/>
  <c r="BE124"/>
  <c r="J64"/>
  <c r="BI122"/>
  <c r="BH122"/>
  <c r="BG122"/>
  <c r="BF122"/>
  <c r="T122"/>
  <c r="T121"/>
  <c r="R122"/>
  <c r="R121"/>
  <c r="P122"/>
  <c r="P121"/>
  <c r="BK122"/>
  <c r="BK121"/>
  <c r="J121"/>
  <c r="J122"/>
  <c r="BE122"/>
  <c r="J63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0"/>
  <c r="F36"/>
  <c i="1" r="BD53"/>
  <c i="2" r="BH100"/>
  <c r="F35"/>
  <c i="1" r="BC53"/>
  <c i="2" r="BG100"/>
  <c r="F34"/>
  <c i="1" r="BB53"/>
  <c i="2" r="BF100"/>
  <c r="J33"/>
  <c i="1" r="AW53"/>
  <c i="2" r="F33"/>
  <c i="1" r="BA53"/>
  <c i="2" r="T100"/>
  <c r="T99"/>
  <c r="T98"/>
  <c r="T97"/>
  <c r="R100"/>
  <c r="R99"/>
  <c r="R98"/>
  <c r="R97"/>
  <c r="P100"/>
  <c r="P99"/>
  <c r="P98"/>
  <c r="P97"/>
  <c i="1" r="AU53"/>
  <c i="2" r="BK100"/>
  <c r="BK99"/>
  <c r="J99"/>
  <c r="BK98"/>
  <c r="J98"/>
  <c r="BK97"/>
  <c r="J97"/>
  <c r="J60"/>
  <c r="J29"/>
  <c i="1" r="AG53"/>
  <c i="2" r="J100"/>
  <c r="BE100"/>
  <c r="J32"/>
  <c i="1" r="AV53"/>
  <c i="2" r="F32"/>
  <c i="1" r="AZ53"/>
  <c i="2" r="J62"/>
  <c r="J61"/>
  <c r="F91"/>
  <c r="E89"/>
  <c r="F53"/>
  <c r="E51"/>
  <c r="J38"/>
  <c r="J23"/>
  <c r="E23"/>
  <c r="J93"/>
  <c r="J55"/>
  <c r="J22"/>
  <c r="J20"/>
  <c r="E20"/>
  <c r="F94"/>
  <c r="F56"/>
  <c r="J19"/>
  <c r="J17"/>
  <c r="E17"/>
  <c r="F93"/>
  <c r="F55"/>
  <c r="J16"/>
  <c r="J14"/>
  <c r="J91"/>
  <c r="J53"/>
  <c r="E7"/>
  <c r="E85"/>
  <c r="E47"/>
  <c i="1" r="BD54"/>
  <c r="BC54"/>
  <c r="BB54"/>
  <c r="BA54"/>
  <c r="AZ54"/>
  <c r="AY54"/>
  <c r="AX54"/>
  <c r="AW54"/>
  <c r="AV54"/>
  <c r="AU54"/>
  <c r="AT54"/>
  <c r="AS54"/>
  <c r="AG54"/>
  <c r="BD52"/>
  <c r="BC52"/>
  <c r="BB52"/>
  <c r="BA52"/>
  <c r="AZ52"/>
  <c r="AY52"/>
  <c r="AX52"/>
  <c r="AW52"/>
  <c r="AV52"/>
  <c r="AU52"/>
  <c r="AT52"/>
  <c r="AS52"/>
  <c r="AG52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5"/>
  <c r="AN55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<sst xmlns="http://schemas.openxmlformats.org/spreadsheetml/2006/main">
  <si>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</si>
  <si>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</si>
  <si>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</si>
  <si>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</si>
  <si>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</si>
  <si>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</si>
  <si>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</si>
  <si>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{a60da12e-13c3-4c7d-9352-361753e0eae4}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</si>
  <si>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</si>
  <si>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</si>
  <si>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</si>
  <si>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</si>
  <si>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</si>
  <si>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</si>
  <si>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</si>
  <si>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</si>
  <si>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RES/007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</si>
  <si>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</si>
  <si>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</si>
  <si>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Znojmo Mes-ZTI</t>
  </si>
  <si>
    <t>KSO:</t>
  </si>
  <si>
    <t/>
  </si>
  <si>
    <t>CC-CZ:</t>
  </si>
  <si>
    <t>Místo:</t>
  </si>
  <si>
    <t xml:space="preserve"> </t>
  </si>
  <si>
    <t>Datum:</t>
  </si>
  <si>
    <t>6. 9. 2018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</si>
  <si>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</si>
  <si>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</si>
  <si>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</si>
  <si>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</si>
  <si>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</si>
  <si>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</si>
  <si>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</si>
  <si>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</si>
  <si>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</si>
  <si>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</si>
  <si>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</si>
  <si>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</si>
  <si>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</si>
  <si>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</si>
  <si>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</si>
  <si>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</si>
  <si>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</si>
  <si>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</si>
  <si>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</si>
  <si>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</si>
  <si>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</si>
  <si>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</si>
  <si>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</si>
  <si>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</si>
  <si>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</si>
  <si>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</si>
  <si>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</si>
  <si>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</si>
  <si>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</si>
  <si>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</si>
  <si>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</si>
  <si>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</si>
  <si>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</si>
  <si>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</si>
  <si>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</si>
  <si>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</si>
  <si>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</si>
  <si>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</si>
  <si>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</si>
  <si>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</si>
  <si>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</si>
  <si>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</si>
  <si>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</si>
  <si>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</si>
  <si>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</si>
  <si>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</si>
  <si>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</t>
  </si>
  <si>
    <t>ZTI</t>
  </si>
  <si>
    <t>STA</t>
  </si>
  <si>
    <t>1</t>
  </si>
  <si>
    <t>{17e7cd4c-93a1-4c6d-87d4-8fdfcec9f323}</t>
  </si>
  <si>
    <t>2</t>
  </si>
  <si>
    <t>/</t>
  </si>
  <si>
    <t>Soupis</t>
  </si>
  <si>
    <t>{81282048-209f-481a-8272-7492679108fa}</t>
  </si>
  <si>
    <t>02</t>
  </si>
  <si>
    <t>VRN</t>
  </si>
  <si>
    <t>{98414fbe-0666-4f29-93e3-dc9f6ac025da}</t>
  </si>
  <si>
    <t>{38cd6ad8-d36f-423b-8528-ac54a34e0f53}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</si>
  <si>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</si>
  <si>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</si>
  <si>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</si>
  <si>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</si>
  <si>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</si>
  <si>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</si>
  <si>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</si>
  <si>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ZTI</t>
  </si>
  <si>
    <t>Soupis:</t>
  </si>
  <si>
    <t>1 - ZTI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</si>
  <si>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</si>
  <si>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</si>
  <si>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</si>
  <si>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</si>
  <si>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</si>
  <si>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</si>
  <si>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</si>
  <si>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</si>
  <si>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</si>
  <si>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</si>
  <si>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</si>
  <si>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</si>
  <si>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</si>
  <si>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</si>
  <si>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</si>
  <si>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</si>
  <si>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726 - Zdravotechnika - předstěnové instalace</t>
  </si>
  <si>
    <t>M - Práce a dodávky M</t>
  </si>
  <si>
    <t xml:space="preserve">    58-M - Revize vyhrazených technických zařízení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</si>
  <si>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</si>
  <si>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</si>
  <si>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</si>
  <si>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</si>
  <si>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</si>
  <si>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</si>
  <si>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</si>
  <si>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</si>
  <si>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</si>
  <si>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</si>
  <si>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</si>
  <si>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</si>
  <si>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</si>
  <si>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</si>
  <si>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</si>
  <si>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</si>
  <si>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</si>
  <si>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</si>
  <si>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</si>
  <si>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</si>
  <si>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113155124</t>
  </si>
  <si>
    <t xml:space="preserve">Frézování betonového podkladu nebo krytu  s naložením na dopravní prostředek plochy do 500 m2 bez překážek v trase pruhu šířky přes 0,5 m do 1 m, tloušťky vrstvy 100 mm</t>
  </si>
  <si>
    <t>m2</t>
  </si>
  <si>
    <t>CS ÚRS 2018 02</t>
  </si>
  <si>
    <t>4</t>
  </si>
  <si>
    <t>472901619</t>
  </si>
  <si>
    <t>VV</t>
  </si>
  <si>
    <t>51*2 'Přepočtené koeficientem množství</t>
  </si>
  <si>
    <t>119001411</t>
  </si>
  <si>
    <t xml:space="preserve"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potrubí betonového, kameninového nebo železobetonového, světlosti DN do 200</t>
  </si>
  <si>
    <t>m</t>
  </si>
  <si>
    <t>-1762925415</t>
  </si>
  <si>
    <t>3</t>
  </si>
  <si>
    <t>119001421</t>
  </si>
  <si>
    <t xml:space="preserve"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</t>
  </si>
  <si>
    <t>1026893823</t>
  </si>
  <si>
    <t>120001101</t>
  </si>
  <si>
    <t xml:space="preserve">Příplatek k cenám vykopávek za ztížení vykopávky  v blízkosti inženýrských sítí nebo výbušnin v horninách jakékoliv třídy</t>
  </si>
  <si>
    <t>m3</t>
  </si>
  <si>
    <t>2064506579</t>
  </si>
  <si>
    <t>5</t>
  </si>
  <si>
    <t>132201201</t>
  </si>
  <si>
    <t xml:space="preserve">Hloubení zapažených i nezapažených rýh šířky přes 600 do 2 000 mm  s urovnáním dna do předepsaného profilu a spádu v hornině tř. 3 do 100 m3</t>
  </si>
  <si>
    <t>1548425476</t>
  </si>
  <si>
    <t>31*1*1</t>
  </si>
  <si>
    <t>20*1,2*1</t>
  </si>
  <si>
    <t>Součet</t>
  </si>
  <si>
    <t>6</t>
  </si>
  <si>
    <t>161101101</t>
  </si>
  <si>
    <t xml:space="preserve">Svislé přemístění výkopku  bez naložení do dopravní nádoby avšak s vyprázdněním dopravní nádoby na hromadu nebo do dopravního prostředku z horniny tř. 1 až 4, při hloubce výkopu přes 1 do 2,5 m</t>
  </si>
  <si>
    <t>1869569322</t>
  </si>
  <si>
    <t>7</t>
  </si>
  <si>
    <t>162701105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</si>
  <si>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</si>
  <si>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-969374862</t>
  </si>
  <si>
    <t>31*0,5*0,5</t>
  </si>
  <si>
    <t>20*1,2*0,5</t>
  </si>
  <si>
    <t>8</t>
  </si>
  <si>
    <t>171201101</t>
  </si>
  <si>
    <t xml:space="preserve">Uložení sypaniny do násypů  s rozprostřením sypaniny ve vrstvách a s hrubým urovnáním nezhutněných z jakýchkoliv hornin</t>
  </si>
  <si>
    <t>-138285914</t>
  </si>
  <si>
    <t>9</t>
  </si>
  <si>
    <t>171201211</t>
  </si>
  <si>
    <t>Poplatek za uložení stavebního odpadu na skládce (skládkovné) zeminy a kameniva zatříděného do Katalogu odpadů pod kódem 170 504</t>
  </si>
  <si>
    <t>t</t>
  </si>
  <si>
    <t>-2119718785</t>
  </si>
  <si>
    <t>19,750*2</t>
  </si>
  <si>
    <t>10</t>
  </si>
  <si>
    <t>174101101</t>
  </si>
  <si>
    <t xml:space="preserve">Zásyp sypaninou z jakékoliv horniny  s uložením výkopku ve vrstvách se zhutněním jam, šachet, rýh nebo kolem objektů v těchto vykopávkách</t>
  </si>
  <si>
    <t>265088143</t>
  </si>
  <si>
    <t>11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</si>
  <si>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</si>
  <si>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</si>
  <si>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1179044410</t>
  </si>
  <si>
    <t>12</t>
  </si>
  <si>
    <t>M</t>
  </si>
  <si>
    <t>58337331</t>
  </si>
  <si>
    <t>štěrkopísek frakce 0/22</t>
  </si>
  <si>
    <t>89217492</t>
  </si>
  <si>
    <t>Komunikace pozemní</t>
  </si>
  <si>
    <t>13</t>
  </si>
  <si>
    <t>581131316</t>
  </si>
  <si>
    <t xml:space="preserve">Kryt cementobetonový silničních komunikací  skupiny CB III tl. 200 mm</t>
  </si>
  <si>
    <t>309558696</t>
  </si>
  <si>
    <t>Trubní vedení</t>
  </si>
  <si>
    <t>14</t>
  </si>
  <si>
    <t>893811151</t>
  </si>
  <si>
    <t xml:space="preserve">Osazení vodoměrné šachty z polypropylenu PP  samonosné pro běžné zatížení kruhové, průměru D do 1,0 m, světlé hloubky do 1,2 m</t>
  </si>
  <si>
    <t>kus</t>
  </si>
  <si>
    <t>-1423752935</t>
  </si>
  <si>
    <t>56230580</t>
  </si>
  <si>
    <t>šachta vodoměrná samonosná kruhová 1,0/1,0 m</t>
  </si>
  <si>
    <t>1800497714</t>
  </si>
  <si>
    <t>16</t>
  </si>
  <si>
    <t>59224655</t>
  </si>
  <si>
    <t>dno šachtové vodoměrné šachty 136 x 106 x 10cm</t>
  </si>
  <si>
    <t>1479537587</t>
  </si>
  <si>
    <t>17</t>
  </si>
  <si>
    <t>55241015</t>
  </si>
  <si>
    <t>poklop šachtový třída D 400, kruhový rám 785, vstup 600 mm, s ventilací</t>
  </si>
  <si>
    <t>1328870331</t>
  </si>
  <si>
    <t>997</t>
  </si>
  <si>
    <t>Přesun sutě</t>
  </si>
  <si>
    <t>18</t>
  </si>
  <si>
    <t>997013111</t>
  </si>
  <si>
    <t xml:space="preserve">Vnitrostaveništní doprava suti a vybouraných hmot  vodorovně do 50 m svisle s použitím mechanizace pro budovy a haly výšky do 6 m</t>
  </si>
  <si>
    <t>-299775727</t>
  </si>
  <si>
    <t>19</t>
  </si>
  <si>
    <t>997013501</t>
  </si>
  <si>
    <t xml:space="preserve">Odvoz suti a vybouraných hmot na skládku nebo meziskládku  se složením, na vzdálenost do 1 km</t>
  </si>
  <si>
    <t>-702069664</t>
  </si>
  <si>
    <t>20</t>
  </si>
  <si>
    <t>997013509</t>
  </si>
  <si>
    <t xml:space="preserve">Odvoz suti a vybouraných hmot na skládku nebo meziskládku  se složením, na vzdálenost Příplatek k ceně za každý další i započatý 1 km přes 1 km</t>
  </si>
  <si>
    <t>1855215060</t>
  </si>
  <si>
    <t>26,112*15 'Přepočtené koeficientem množství</t>
  </si>
  <si>
    <t>997013801</t>
  </si>
  <si>
    <t>Poplatek za uložení stavebního odpadu na skládce (skládkovné) z prostého betonu zatříděného do Katalogu odpadů pod kódem 170 101</t>
  </si>
  <si>
    <t>-1867119952</t>
  </si>
  <si>
    <t>22</t>
  </si>
  <si>
    <t>997013831</t>
  </si>
  <si>
    <t>Poplatek za uložení stavebního odpadu na skládce (skládkovné) směsného stavebního a demoličního zatříděného do Katalogu odpadů pod kódem 170 904</t>
  </si>
  <si>
    <t>981202558</t>
  </si>
  <si>
    <t>998</t>
  </si>
  <si>
    <t>Přesun hmot</t>
  </si>
  <si>
    <t>23</t>
  </si>
  <si>
    <t>998011001</t>
  </si>
  <si>
    <t xml:space="preserve">Přesun hmot pro budovy občanské výstavby, bydlení, výrobu a služby  s nosnou svislou konstrukcí zděnou z cihel, tvárnic nebo kamene vodorovná dopravní vzdálenost do 100 m pro budovy výšky do 6 m</t>
  </si>
  <si>
    <t>CS ÚRS 2018 01</t>
  </si>
  <si>
    <t>-1987038054</t>
  </si>
  <si>
    <t>PSV</t>
  </si>
  <si>
    <t>Práce a dodávky PSV</t>
  </si>
  <si>
    <t>721</t>
  </si>
  <si>
    <t>Zdravotechnika - vnitřní kanalizace</t>
  </si>
  <si>
    <t>24</t>
  </si>
  <si>
    <t>721110806</t>
  </si>
  <si>
    <t xml:space="preserve">Demontáž potrubí z kameninových trub  normálních nebo kyselinovzdorných přes 100 do DN 200</t>
  </si>
  <si>
    <t>-821303686</t>
  </si>
  <si>
    <t>25</t>
  </si>
  <si>
    <t>721140802</t>
  </si>
  <si>
    <t xml:space="preserve">Demontáž potrubí z litinových trub  odpadních nebo dešťových do DN 100</t>
  </si>
  <si>
    <t>-1565572238</t>
  </si>
  <si>
    <t>26</t>
  </si>
  <si>
    <t>721173401</t>
  </si>
  <si>
    <t>Potrubí z plastových trub PVC SN4 svodné (ležaté) DN 110</t>
  </si>
  <si>
    <t>-814361174</t>
  </si>
  <si>
    <t>27</t>
  </si>
  <si>
    <t>721173402</t>
  </si>
  <si>
    <t>Potrubí z plastových trub PVC SN4 svodné (ležaté) DN 125</t>
  </si>
  <si>
    <t>-725646281</t>
  </si>
  <si>
    <t>28</t>
  </si>
  <si>
    <t>721173403</t>
  </si>
  <si>
    <t>Potrubí z plastových trub PVC SN4 svodné (ležaté) DN 160</t>
  </si>
  <si>
    <t>1352559810</t>
  </si>
  <si>
    <t>29</t>
  </si>
  <si>
    <t>721174042</t>
  </si>
  <si>
    <t>Potrubí z plastových trub polypropylenové připojovací DN 40</t>
  </si>
  <si>
    <t>255212337</t>
  </si>
  <si>
    <t>30</t>
  </si>
  <si>
    <t>721174043</t>
  </si>
  <si>
    <t>Potrubí z plastových trub polypropylenové připojovací DN 50</t>
  </si>
  <si>
    <t>-686638049</t>
  </si>
  <si>
    <t>31</t>
  </si>
  <si>
    <t>721174045</t>
  </si>
  <si>
    <t>Potrubí z plastových trub polypropylenové připojovací DN 110</t>
  </si>
  <si>
    <t>867386603</t>
  </si>
  <si>
    <t>32</t>
  </si>
  <si>
    <t>721194104</t>
  </si>
  <si>
    <t>Vyměření přípojek na potrubí vyvedení a upevnění odpadních výpustek DN 40</t>
  </si>
  <si>
    <t>-345535189</t>
  </si>
  <si>
    <t>DN 40+DN 32</t>
  </si>
  <si>
    <t>3+3</t>
  </si>
  <si>
    <t>33</t>
  </si>
  <si>
    <t>721194105</t>
  </si>
  <si>
    <t>Vyměření přípojek na potrubí vyvedení a upevnění odpadních výpustek DN 50</t>
  </si>
  <si>
    <t>236962355</t>
  </si>
  <si>
    <t>34</t>
  </si>
  <si>
    <t>721210813</t>
  </si>
  <si>
    <t xml:space="preserve">Demontáž kanalizačního příslušenství  vpustí podlahových z kyselinovzdorné kameniny DN 100</t>
  </si>
  <si>
    <t>-50525859</t>
  </si>
  <si>
    <t>35</t>
  </si>
  <si>
    <t>721212121</t>
  </si>
  <si>
    <t>Odtokové sprchové žlaby se zápachovou uzávěrkou a krycím roštem délky 700 mm</t>
  </si>
  <si>
    <t>627066782</t>
  </si>
  <si>
    <t>např. APZ101-750 Low Podlahový žlab snížený l = 750 mm, s okrajem pro perforovaný rošt, vč.nerezového roštu</t>
  </si>
  <si>
    <t>36</t>
  </si>
  <si>
    <t>721226511</t>
  </si>
  <si>
    <t>Zápachové uzávěrky podomítkové (Pe) s krycí deskou pro pračku a myčku DN 40</t>
  </si>
  <si>
    <t>1762373377</t>
  </si>
  <si>
    <t>37</t>
  </si>
  <si>
    <t>721226521</t>
  </si>
  <si>
    <t>Zápachová uzávěrka DN 40</t>
  </si>
  <si>
    <t>1244139586</t>
  </si>
  <si>
    <t>např. HL136N</t>
  </si>
  <si>
    <t>38</t>
  </si>
  <si>
    <t>721242115</t>
  </si>
  <si>
    <t>Lapače střešních splavenin polypropylenové (PP) s kulovým kloubem na odtoku DN 110</t>
  </si>
  <si>
    <t>-1288952763</t>
  </si>
  <si>
    <t>např. HL600 kloub</t>
  </si>
  <si>
    <t>39</t>
  </si>
  <si>
    <t>721273153</t>
  </si>
  <si>
    <t>Ventilační hlavice z polypropylenu (PP) DN 110</t>
  </si>
  <si>
    <t>450982742</t>
  </si>
  <si>
    <t>např. HL810</t>
  </si>
  <si>
    <t>40</t>
  </si>
  <si>
    <t>721290111</t>
  </si>
  <si>
    <t xml:space="preserve">Zkouška těsnosti kanalizace  v objektech vodou do DN 125</t>
  </si>
  <si>
    <t>457101154</t>
  </si>
  <si>
    <t>41</t>
  </si>
  <si>
    <t>721290112</t>
  </si>
  <si>
    <t xml:space="preserve">Zkouška těsnosti kanalizace  v objektech vodou DN 150 nebo DN 200</t>
  </si>
  <si>
    <t>-68957730</t>
  </si>
  <si>
    <t>42</t>
  </si>
  <si>
    <t>721290821</t>
  </si>
  <si>
    <t xml:space="preserve">Vnitrostaveništní přemístění vybouraných (demontovaných) hmot  vnitřní kanalizace vodorovně do 100 m v objektech výšky do 6 m</t>
  </si>
  <si>
    <t>-473939740</t>
  </si>
  <si>
    <t>43</t>
  </si>
  <si>
    <t>998721101</t>
  </si>
  <si>
    <t xml:space="preserve">Přesun hmot pro vnitřní kanalizace  stanovený z hmotnosti přesunovaného materiálu vodorovná dopravní vzdálenost do 50 m v objektech výšky do 6 m</t>
  </si>
  <si>
    <t>1131805400</t>
  </si>
  <si>
    <t>722</t>
  </si>
  <si>
    <t>Zdravotechnika - vnitřní vodovod</t>
  </si>
  <si>
    <t>44</t>
  </si>
  <si>
    <t>722130803</t>
  </si>
  <si>
    <t xml:space="preserve">Demontáž potrubí z ocelových trubek pozinkovaných  závitových přes 40 do DN 50</t>
  </si>
  <si>
    <t>-1891483489</t>
  </si>
  <si>
    <t>45</t>
  </si>
  <si>
    <t>722174022</t>
  </si>
  <si>
    <t>Potrubí z plastových trubek z polypropylenu (PPR) svařovaných polyfuzně PN 20 (SDR 6) D 20 x 3,4</t>
  </si>
  <si>
    <t>1157788734</t>
  </si>
  <si>
    <t>46</t>
  </si>
  <si>
    <t>722174023</t>
  </si>
  <si>
    <t>Potrubí z plastových trubek z polypropylenu (PPR) svařovaných polyfuzně PN 20 (SDR 6) D 25 x 4,2</t>
  </si>
  <si>
    <t>1424887052</t>
  </si>
  <si>
    <t>47</t>
  </si>
  <si>
    <t>722174024</t>
  </si>
  <si>
    <t>Potrubí z plastových trubek z polypropylenu (PPR) svařovaných polyfuzně PN 20 (SDR 6) D 32 x 5,4</t>
  </si>
  <si>
    <t>-532084169</t>
  </si>
  <si>
    <t>48</t>
  </si>
  <si>
    <t>722174087</t>
  </si>
  <si>
    <t>Potrubí z plastových trubek z polyetylenu svařovaných na tupo D do 50</t>
  </si>
  <si>
    <t>439417393</t>
  </si>
  <si>
    <t>PEHD, D 32x3,0 mm</t>
  </si>
  <si>
    <t>49</t>
  </si>
  <si>
    <t>722181212</t>
  </si>
  <si>
    <t xml:space="preserve">Ochrana potrubí  termoizolačními trubicemi z pěnového polyetylenu PE přilepenými v příčných a podélných spojích, tloušťky izolace do 6 mm, vnitřního průměru izolace DN přes 22 do 32 mm</t>
  </si>
  <si>
    <t>83472670</t>
  </si>
  <si>
    <t>50</t>
  </si>
  <si>
    <t>722181242</t>
  </si>
  <si>
    <t xml:space="preserve">Ochrana potrubí  termoizolačními trubicemi z pěnového polyetylenu PE přilepenými v příčných a podélných spojích, tloušťky izolace přes 13 do 20 mm, vnitřního průměru izolace DN přes 22 do 45 mm</t>
  </si>
  <si>
    <t>1692735642</t>
  </si>
  <si>
    <t>51</t>
  </si>
  <si>
    <t>722190401</t>
  </si>
  <si>
    <t xml:space="preserve">Zřízení přípojek na potrubí  vyvedení a upevnění výpustek do DN 25</t>
  </si>
  <si>
    <t>-1505068580</t>
  </si>
  <si>
    <t>52</t>
  </si>
  <si>
    <t>722220864</t>
  </si>
  <si>
    <t xml:space="preserve">Demontáž armatur závitových  se dvěma závity G 2</t>
  </si>
  <si>
    <t>975513382</t>
  </si>
  <si>
    <t>53</t>
  </si>
  <si>
    <t>722231072</t>
  </si>
  <si>
    <t>Armatury se dvěma závity ventily zpětné mosazné PN 10 do 110°C G 1/2</t>
  </si>
  <si>
    <t>-874202098</t>
  </si>
  <si>
    <t>54</t>
  </si>
  <si>
    <t>722231283</t>
  </si>
  <si>
    <t>Armatury se dvěma závity regulátor výstupního tlaku membránový PN 16 do 70 °C G 1 (DN 25)</t>
  </si>
  <si>
    <t>1483608384</t>
  </si>
  <si>
    <t>55</t>
  </si>
  <si>
    <t>734251212.GCM</t>
  </si>
  <si>
    <t>Ventil závitový Giacomini R140 pojistný rohový G 3/4 provozní tlak od 2,5 do 6 barů</t>
  </si>
  <si>
    <t>-1265973376</t>
  </si>
  <si>
    <t>56</t>
  </si>
  <si>
    <t>722232043</t>
  </si>
  <si>
    <t>Armatury se dvěma závity kulové kohouty PN 42 do 185 °C přímé vnitřní závit G 1/2</t>
  </si>
  <si>
    <t>1419257565</t>
  </si>
  <si>
    <t>např. R250D Giacomini</t>
  </si>
  <si>
    <t>57</t>
  </si>
  <si>
    <t>722232045</t>
  </si>
  <si>
    <t>Armatury se dvěma závity kulové kohouty PN 42 do 185 °C přímé vnitřní závit G 1</t>
  </si>
  <si>
    <t>-1480679463</t>
  </si>
  <si>
    <t>58</t>
  </si>
  <si>
    <t>722232061</t>
  </si>
  <si>
    <t>Armatury se dvěma závity kulové kohouty PN 42 do 185 °C přímé vnitřní závit s vypouštěním G 1/2</t>
  </si>
  <si>
    <t>431616806</t>
  </si>
  <si>
    <t>např. R250DS Giacomini</t>
  </si>
  <si>
    <t>59</t>
  </si>
  <si>
    <t>722232063</t>
  </si>
  <si>
    <t>Armatury se dvěma závity kulové kohouty PN 42 do 185 °C přímé vnitřní závit s vypouštěním G 1</t>
  </si>
  <si>
    <t>-1643477597</t>
  </si>
  <si>
    <t>60</t>
  </si>
  <si>
    <t>722234263</t>
  </si>
  <si>
    <t>Armatury se dvěma závity filtry mosazný PN 16 do 120 °C G 1/2</t>
  </si>
  <si>
    <t>87649840</t>
  </si>
  <si>
    <t>61</t>
  </si>
  <si>
    <t>722262301</t>
  </si>
  <si>
    <t xml:space="preserve">Vodoměry  pro vodu do 40°C závitové vertikální vícevtokové mokroběžné G 1 </t>
  </si>
  <si>
    <t>1975777110</t>
  </si>
  <si>
    <t>např. vodoměr domovní SV Sensus 420 DN25x260mm, Qn 6,0</t>
  </si>
  <si>
    <t>62</t>
  </si>
  <si>
    <t>732331613</t>
  </si>
  <si>
    <t>Nádoby expanzní tlakové s membránou bez pojistného ventilu se závitovým připojením PN 0,6 o objemu 18 l</t>
  </si>
  <si>
    <t>soubor</t>
  </si>
  <si>
    <t>1777831050</t>
  </si>
  <si>
    <t>63</t>
  </si>
  <si>
    <t>732421201</t>
  </si>
  <si>
    <t>Čerpadlo teplovodní mokroběžné závitové cirkulační DN 15 pro TUV</t>
  </si>
  <si>
    <t>2032586205</t>
  </si>
  <si>
    <t>např. Čerpadlo Grundfos UP15-14 BA PM(AUTOADAPT), G1/2" 230V/17W</t>
  </si>
  <si>
    <t>64</t>
  </si>
  <si>
    <t>722290226</t>
  </si>
  <si>
    <t xml:space="preserve">Zkoušky, proplach a desinfekce vodovodního potrubí  zkoušky těsnosti vodovodního potrubí do DN 50</t>
  </si>
  <si>
    <t>-1091602224</t>
  </si>
  <si>
    <t>65</t>
  </si>
  <si>
    <t>722290234</t>
  </si>
  <si>
    <t xml:space="preserve">Zkoušky, proplach a desinfekce vodovodního potrubí  proplach a desinfekce vodovodního potrubí do DN 80</t>
  </si>
  <si>
    <t>573873854</t>
  </si>
  <si>
    <t>66</t>
  </si>
  <si>
    <t>722290821</t>
  </si>
  <si>
    <t xml:space="preserve">Vnitrostaveništní přemístění vybouraných (demontovaných) hmot  vnitřní vodovod vodorovně do 100 m v objektech výšky do 6 m</t>
  </si>
  <si>
    <t>-1001544226</t>
  </si>
  <si>
    <t>67</t>
  </si>
  <si>
    <t>998722101</t>
  </si>
  <si>
    <t xml:space="preserve">Přesun hmot pro vnitřní vodovod  stanovený z hmotnosti přesunovaného materiálu vodorovná dopravní vzdálenost do 50 m v objektech výšky do 6 m</t>
  </si>
  <si>
    <t>664591280</t>
  </si>
  <si>
    <t>723</t>
  </si>
  <si>
    <t>Zdravotechnika - vnitřní plynovod</t>
  </si>
  <si>
    <t>68</t>
  </si>
  <si>
    <t>723111204</t>
  </si>
  <si>
    <t xml:space="preserve">Potrubí z ocelových trubek závitových černých  spojovaných svařováním, bezešvých běžných DN 25</t>
  </si>
  <si>
    <t>-1679454</t>
  </si>
  <si>
    <t>69</t>
  </si>
  <si>
    <t>723111205</t>
  </si>
  <si>
    <t xml:space="preserve">Potrubí z ocelových trubek závitových černých  spojovaných svařováním, bezešvých běžných DN 32</t>
  </si>
  <si>
    <t>1318042328</t>
  </si>
  <si>
    <t>70</t>
  </si>
  <si>
    <t>723120805</t>
  </si>
  <si>
    <t xml:space="preserve">Demontáž potrubí svařovaného z ocelových trubek závitových  přes 25 do DN 50</t>
  </si>
  <si>
    <t>-1213529571</t>
  </si>
  <si>
    <t>71</t>
  </si>
  <si>
    <t>723160204</t>
  </si>
  <si>
    <t xml:space="preserve">Přípojky k plynoměrům  spojované na závit bez ochozu G 1</t>
  </si>
  <si>
    <t>1097874008</t>
  </si>
  <si>
    <t>72</t>
  </si>
  <si>
    <t>723160334</t>
  </si>
  <si>
    <t xml:space="preserve">Přípojky k plynoměrům  rozpěrky přípojek G 1</t>
  </si>
  <si>
    <t>173563321</t>
  </si>
  <si>
    <t>73</t>
  </si>
  <si>
    <t>723190253</t>
  </si>
  <si>
    <t xml:space="preserve">Přípojky plynovodní ke strojům a zařízením z trubek  vyvedení a upevnění plynovodních výpustek na potrubí DN 25</t>
  </si>
  <si>
    <t>-420257654</t>
  </si>
  <si>
    <t>74</t>
  </si>
  <si>
    <t>723190909</t>
  </si>
  <si>
    <t xml:space="preserve">Opravy plynovodního potrubí  neúřední zkouška těsnosti dosavadního potrubí</t>
  </si>
  <si>
    <t>-1389143555</t>
  </si>
  <si>
    <t>75</t>
  </si>
  <si>
    <t>723230103</t>
  </si>
  <si>
    <t>Armatury se dvěma závity s protipožární armaturou PN 5 kulové uzávěry přímé závity vnitřní G 3/4 FF</t>
  </si>
  <si>
    <t>933226262</t>
  </si>
  <si>
    <t>76</t>
  </si>
  <si>
    <t>723230104</t>
  </si>
  <si>
    <t>Armatury se dvěma závity s protipožární armaturou PN 5 kulové uzávěry přímé závity vnitřní G 1 FF</t>
  </si>
  <si>
    <t>1173270058</t>
  </si>
  <si>
    <t>77</t>
  </si>
  <si>
    <t>723261912</t>
  </si>
  <si>
    <t xml:space="preserve">Montáž plynoměrů při rekonstrukci plynoinstalací  s odvzdušněním a odzkoušením maximální průtok Q (m3/h) 6 m3/h</t>
  </si>
  <si>
    <t>-1418175214</t>
  </si>
  <si>
    <t>78</t>
  </si>
  <si>
    <t>38822272</t>
  </si>
  <si>
    <t>plynoměr membránový nízkotlaký se šroubením Qmax 10 m3/h, PN 0,05 MPa, rozteč 250</t>
  </si>
  <si>
    <t>1779515885</t>
  </si>
  <si>
    <t>79</t>
  </si>
  <si>
    <t>723290821</t>
  </si>
  <si>
    <t xml:space="preserve">Vnitrostaveništní přemítění vybouraných (demontovaných) hmot  vnitřní plynovod vodorovně do 100 m v objektech výšky do 6 m</t>
  </si>
  <si>
    <t>1858829131</t>
  </si>
  <si>
    <t>80</t>
  </si>
  <si>
    <t>723-R1</t>
  </si>
  <si>
    <t>Vnitřní rám skříně 600x600x200 mm, včetně montáže</t>
  </si>
  <si>
    <t>675000292</t>
  </si>
  <si>
    <t>81</t>
  </si>
  <si>
    <t>998723101</t>
  </si>
  <si>
    <t xml:space="preserve">Přesun hmot pro vnitřní plynovod  stanovený z hmotnosti přesunovaného materiálu vodorovná dopravní vzdálenost do 50 m v objektech výšky do 6 m</t>
  </si>
  <si>
    <t>-201934854</t>
  </si>
  <si>
    <t>725</t>
  </si>
  <si>
    <t>Zdravotechnika - zařizovací předměty</t>
  </si>
  <si>
    <t>82</t>
  </si>
  <si>
    <t>725110811</t>
  </si>
  <si>
    <t xml:space="preserve">Demontáž klozetů  splachovacích s nádrží nebo tlakovým splachovačem</t>
  </si>
  <si>
    <t>-1209549641</t>
  </si>
  <si>
    <t>83</t>
  </si>
  <si>
    <t>725112022</t>
  </si>
  <si>
    <t>Zařízení záchodů klozety keramické závěsné na nosné stěny s hlubokým splachováním odpad vodorovný</t>
  </si>
  <si>
    <t>1144830344</t>
  </si>
  <si>
    <t>84</t>
  </si>
  <si>
    <t>55281792</t>
  </si>
  <si>
    <t>tlačítko pro ovládání WC zepředu, chrom, Stop splachování, 24,6 x 16,4 cm</t>
  </si>
  <si>
    <t>1145677921</t>
  </si>
  <si>
    <t>85</t>
  </si>
  <si>
    <t>725121527</t>
  </si>
  <si>
    <t>Pisoárové záchodky keramické automatické s integrovaným napájecím zdrojem</t>
  </si>
  <si>
    <t>603820773</t>
  </si>
  <si>
    <t>86</t>
  </si>
  <si>
    <t>725210821</t>
  </si>
  <si>
    <t xml:space="preserve">Demontáž umyvadel  bez výtokových armatur umyvadel</t>
  </si>
  <si>
    <t>1312116053</t>
  </si>
  <si>
    <t>87</t>
  </si>
  <si>
    <t>725211602</t>
  </si>
  <si>
    <t>Umyvadla keramická bez výtokových armatur se zápachovou uzávěrkou připevněná na stěnu šrouby bílá bez sloupu nebo krytu na sifon 550 mm</t>
  </si>
  <si>
    <t>-1751117346</t>
  </si>
  <si>
    <t>88</t>
  </si>
  <si>
    <t>725240811</t>
  </si>
  <si>
    <t xml:space="preserve">Demontáž sprchových kabin a vaniček  bez výtokových armatur kabin</t>
  </si>
  <si>
    <t>736136847</t>
  </si>
  <si>
    <t>89</t>
  </si>
  <si>
    <t>725311121</t>
  </si>
  <si>
    <t>Dřezy bez výtokových armatur jednoduché se zápachovou uzávěrkou nerezové s odkapávací plochou 560x480 mm a miskou</t>
  </si>
  <si>
    <t>1154602910</t>
  </si>
  <si>
    <t>90</t>
  </si>
  <si>
    <t>725331111</t>
  </si>
  <si>
    <t>Výlevky bez výtokových armatur a splachovací nádrže keramické se sklopnou plastovou mřížkou 425 mm</t>
  </si>
  <si>
    <t>1187137842</t>
  </si>
  <si>
    <t>91</t>
  </si>
  <si>
    <t>725510801</t>
  </si>
  <si>
    <t xml:space="preserve">Demontáž plynových ohřívačů  cirkulačních zásobníkových ohřívačů vody 1000 l</t>
  </si>
  <si>
    <t>491510929</t>
  </si>
  <si>
    <t>92</t>
  </si>
  <si>
    <t>725514802</t>
  </si>
  <si>
    <t xml:space="preserve">Demontáž plynových ohřívačů  cirkulačních průtokových přes 5 do 16 l/min</t>
  </si>
  <si>
    <t>-492463279</t>
  </si>
  <si>
    <t>93</t>
  </si>
  <si>
    <t>725590811</t>
  </si>
  <si>
    <t xml:space="preserve">Vnitrostaveništní přemístění vybouraných (demontovaných) hmot  zařizovacích předmětů vodorovně do 100 m v objektech výšky do 6 m</t>
  </si>
  <si>
    <t>1111713289</t>
  </si>
  <si>
    <t>94</t>
  </si>
  <si>
    <t>725813111</t>
  </si>
  <si>
    <t>Ventily rohové bez připojovací trubičky nebo flexi hadičky G 1/2</t>
  </si>
  <si>
    <t>1658990226</t>
  </si>
  <si>
    <t>95</t>
  </si>
  <si>
    <t>725820801</t>
  </si>
  <si>
    <t xml:space="preserve">Demontáž baterií  nástěnných do G 3/4</t>
  </si>
  <si>
    <t>-486738326</t>
  </si>
  <si>
    <t>96</t>
  </si>
  <si>
    <t>725821312</t>
  </si>
  <si>
    <t>Baterie dřezové nástěnné pákové s otáčivým kulatým ústím a délkou ramínka 300 mm</t>
  </si>
  <si>
    <t>-339557360</t>
  </si>
  <si>
    <t>97</t>
  </si>
  <si>
    <t>725821315</t>
  </si>
  <si>
    <t>Baterie dřezové nástěnné pákové s otáčivým plochým ústím a délkou ramínka 200 mm</t>
  </si>
  <si>
    <t>-1486159884</t>
  </si>
  <si>
    <t>98</t>
  </si>
  <si>
    <t>725822612</t>
  </si>
  <si>
    <t>Baterie umyvadlové stojánkové pákové s výpustí</t>
  </si>
  <si>
    <t>1446235449</t>
  </si>
  <si>
    <t>99</t>
  </si>
  <si>
    <t>725841354</t>
  </si>
  <si>
    <t>Baterie sprchové automatické s termostatickým ventilem a sprchovou růžicí</t>
  </si>
  <si>
    <t>1992032611</t>
  </si>
  <si>
    <t>100</t>
  </si>
  <si>
    <t>998725101</t>
  </si>
  <si>
    <t xml:space="preserve">Přesun hmot pro zařizovací předměty  stanovený z hmotnosti přesunovaného materiálu vodorovná dopravní vzdálenost do 50 m v objektech výšky do 6 m</t>
  </si>
  <si>
    <t>1210920468</t>
  </si>
  <si>
    <t>726</t>
  </si>
  <si>
    <t>Zdravotechnika - předstěnové instalace</t>
  </si>
  <si>
    <t>101</t>
  </si>
  <si>
    <t>726131204</t>
  </si>
  <si>
    <t>Předstěnové instalační systémy do lehkých stěn s kovovou konstrukcí montáž ostatních typů klozetů</t>
  </si>
  <si>
    <t>-1964559983</t>
  </si>
  <si>
    <t>2x WC + 1x výlevka</t>
  </si>
  <si>
    <t>102</t>
  </si>
  <si>
    <t>55281706</t>
  </si>
  <si>
    <t>montážní prvek pro závěsné WC do lehkých stěn s kovovou konstrukcí ovládání zepředu stavební výšky 1120mm</t>
  </si>
  <si>
    <t>775055680</t>
  </si>
  <si>
    <t>103</t>
  </si>
  <si>
    <t>998726111</t>
  </si>
  <si>
    <t xml:space="preserve">Přesun hmot pro instalační prefabrikáty  stanovený z hmotnosti přesunovaného materiálu vodorovná dopravní vzdálenost do 50 m v objektech výšky do 6 m</t>
  </si>
  <si>
    <t>1613924514</t>
  </si>
  <si>
    <t>Práce a dodávky M</t>
  </si>
  <si>
    <t>58-M</t>
  </si>
  <si>
    <t>Revize vyhrazených technických zařízení</t>
  </si>
  <si>
    <t>104</t>
  </si>
  <si>
    <t>230170001</t>
  </si>
  <si>
    <t xml:space="preserve">Příprava pro zkoušku těsnosti potrubí  DN do 40</t>
  </si>
  <si>
    <t>sada</t>
  </si>
  <si>
    <t>-316635391</t>
  </si>
  <si>
    <t>105</t>
  </si>
  <si>
    <t>580506321</t>
  </si>
  <si>
    <t xml:space="preserve">Opakovaná tlaková zkouška plynovodu  odvzdušnění plynovodu DN do 80, délky do 20 m</t>
  </si>
  <si>
    <t>úsek</t>
  </si>
  <si>
    <t>-1339129970</t>
  </si>
  <si>
    <t>106</t>
  </si>
  <si>
    <t>580506027</t>
  </si>
  <si>
    <t xml:space="preserve">Domovní plynovody  opakovaná tlaková zkouška kontrola před natlakováním plynovodu DN do 50, délky do 20 m</t>
  </si>
  <si>
    <t>-1517566551</t>
  </si>
  <si>
    <t>107</t>
  </si>
  <si>
    <t>580506320</t>
  </si>
  <si>
    <t xml:space="preserve">Opakovaná tlaková zkouška plynovodu  provedení tlakové zkoušky plynovodu nízkotlakého</t>
  </si>
  <si>
    <t>1202665499</t>
  </si>
  <si>
    <t>HZS</t>
  </si>
  <si>
    <t>Hodinové zúčtovací sazby</t>
  </si>
  <si>
    <t>108</t>
  </si>
  <si>
    <t>HZS1301</t>
  </si>
  <si>
    <t xml:space="preserve">Hodinové zúčtovací sazby profesí HSV  provádění konstrukcí zedník</t>
  </si>
  <si>
    <t>hod</t>
  </si>
  <si>
    <t>512</t>
  </si>
  <si>
    <t>-849295007</t>
  </si>
  <si>
    <t>pomocné práce, sekání, bourání, zahození...</t>
  </si>
  <si>
    <t>2*15</t>
  </si>
  <si>
    <t>02 - VRN</t>
  </si>
  <si>
    <t>2 - VRN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</si>
  <si>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</si>
  <si>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</si>
  <si>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</si>
  <si>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VRN8 - Přesun stavebních kapacit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</si>
  <si>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</si>
  <si>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</si>
  <si>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</si>
  <si>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</si>
  <si>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</si>
  <si>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</si>
  <si>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1996501780</t>
  </si>
  <si>
    <t>ZTI (kanalizace, vod, plyn)</t>
  </si>
  <si>
    <t>VRN4</t>
  </si>
  <si>
    <t>Inženýrská činnost</t>
  </si>
  <si>
    <t>043194000</t>
  </si>
  <si>
    <t>Ostatní zkoušky</t>
  </si>
  <si>
    <t>-1732513651</t>
  </si>
  <si>
    <t>veškeré revizní zprávy, protokoly a pod.</t>
  </si>
  <si>
    <t>VRN8</t>
  </si>
  <si>
    <t>Přesun stavebních kapacit</t>
  </si>
  <si>
    <t>081103000</t>
  </si>
  <si>
    <t>Denní doprava pracovníků na pracoviště</t>
  </si>
  <si>
    <t>1543410949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</si>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</sst>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6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18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2" fillId="0" borderId="18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2" fillId="0" borderId="23" xfId="0" applyNumberFormat="1" applyFont="1" applyBorder="1" applyAlignment="1" applyProtection="1">
      <alignment vertical="center"/>
    </xf>
    <xf numFmtId="4" fontId="32" fillId="0" borderId="24" xfId="0" applyNumberFormat="1" applyFont="1" applyBorder="1" applyAlignment="1" applyProtection="1">
      <alignment vertical="center"/>
    </xf>
    <xf numFmtId="166" fontId="32" fillId="0" borderId="24" xfId="0" applyNumberFormat="1" applyFont="1" applyBorder="1" applyAlignment="1" applyProtection="1">
      <alignment vertical="center"/>
    </xf>
    <xf numFmtId="4" fontId="32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3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4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8" xfId="0" applyFont="1" applyBorder="1" applyAlignment="1" applyProtection="1">
      <alignment horizontal="center" vertical="center"/>
    </xf>
    <xf numFmtId="49" fontId="38" fillId="0" borderId="28" xfId="0" applyNumberFormat="1" applyFont="1" applyBorder="1" applyAlignment="1" applyProtection="1">
      <alignment horizontal="left" vertical="center" wrapText="1"/>
    </xf>
    <xf numFmtId="0" fontId="38" fillId="0" borderId="28" xfId="0" applyFont="1" applyBorder="1" applyAlignment="1" applyProtection="1">
      <alignment horizontal="left" vertical="center" wrapText="1"/>
    </xf>
    <xf numFmtId="0" fontId="38" fillId="0" borderId="28" xfId="0" applyFont="1" applyBorder="1" applyAlignment="1" applyProtection="1">
      <alignment horizontal="center" vertical="center" wrapText="1"/>
    </xf>
    <xf numFmtId="167" fontId="38" fillId="0" borderId="28" xfId="0" applyNumberFormat="1" applyFont="1" applyBorder="1" applyAlignment="1" applyProtection="1">
      <alignment vertical="center"/>
    </xf>
    <xf numFmtId="4" fontId="38" fillId="3" borderId="28" xfId="0" applyNumberFormat="1" applyFont="1" applyFill="1" applyBorder="1" applyAlignment="1" applyProtection="1">
      <alignment vertical="center"/>
      <protection locked="0"/>
    </xf>
    <xf numFmtId="4" fontId="38" fillId="0" borderId="28" xfId="0" applyNumberFormat="1" applyFont="1" applyBorder="1" applyAlignment="1" applyProtection="1">
      <alignment vertical="center"/>
    </xf>
    <xf numFmtId="0" fontId="38" fillId="0" borderId="5" xfId="0" applyFont="1" applyBorder="1" applyAlignment="1">
      <alignment vertical="center"/>
    </xf>
    <xf numFmtId="0" fontId="38" fillId="3" borderId="28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9" fillId="0" borderId="29" xfId="0" applyFont="1" applyBorder="1" applyAlignment="1">
      <alignment vertical="center" wrapText="1"/>
      <protection locked="0"/>
    </xf>
    <xf numFmtId="0" fontId="39" fillId="0" borderId="30" xfId="0" applyFont="1" applyBorder="1" applyAlignment="1">
      <alignment vertical="center" wrapText="1"/>
      <protection locked="0"/>
    </xf>
    <xf numFmtId="0" fontId="39" fillId="0" borderId="31" xfId="0" applyFont="1" applyBorder="1" applyAlignment="1">
      <alignment vertical="center" wrapText="1"/>
      <protection locked="0"/>
    </xf>
    <xf numFmtId="0" fontId="39" fillId="0" borderId="32" xfId="0" applyFont="1" applyBorder="1" applyAlignment="1">
      <alignment horizontal="center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9" fillId="0" borderId="33" xfId="0" applyFont="1" applyBorder="1" applyAlignment="1">
      <alignment horizontal="center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horizontal="left" wrapText="1"/>
      <protection locked="0"/>
    </xf>
    <xf numFmtId="0" fontId="39" fillId="0" borderId="33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49" fontId="42" fillId="0" borderId="1" xfId="0" applyNumberFormat="1" applyFont="1" applyBorder="1" applyAlignment="1">
      <alignment horizontal="left" vertical="center" wrapText="1"/>
      <protection locked="0"/>
    </xf>
    <xf numFmtId="49" fontId="42" fillId="0" borderId="1" xfId="0" applyNumberFormat="1" applyFont="1" applyBorder="1" applyAlignment="1">
      <alignment vertical="center" wrapText="1"/>
      <protection locked="0"/>
    </xf>
    <xf numFmtId="0" fontId="39" fillId="0" borderId="35" xfId="0" applyFont="1" applyBorder="1" applyAlignment="1">
      <alignment vertical="center" wrapText="1"/>
      <protection locked="0"/>
    </xf>
    <xf numFmtId="0" fontId="43" fillId="0" borderId="34" xfId="0" applyFont="1" applyBorder="1" applyAlignment="1">
      <alignment vertical="center" wrapText="1"/>
      <protection locked="0"/>
    </xf>
    <xf numFmtId="0" fontId="39" fillId="0" borderId="36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top"/>
      <protection locked="0"/>
    </xf>
    <xf numFmtId="0" fontId="39" fillId="0" borderId="0" xfId="0" applyFont="1" applyAlignment="1">
      <alignment vertical="top"/>
      <protection locked="0"/>
    </xf>
    <xf numFmtId="0" fontId="39" fillId="0" borderId="29" xfId="0" applyFont="1" applyBorder="1" applyAlignment="1">
      <alignment horizontal="left" vertical="center"/>
      <protection locked="0"/>
    </xf>
    <xf numFmtId="0" fontId="39" fillId="0" borderId="30" xfId="0" applyFont="1" applyBorder="1" applyAlignment="1">
      <alignment horizontal="left" vertical="center"/>
      <protection locked="0"/>
    </xf>
    <xf numFmtId="0" fontId="39" fillId="0" borderId="31" xfId="0" applyFont="1" applyBorder="1" applyAlignment="1">
      <alignment horizontal="left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4" fillId="0" borderId="0" xfId="0" applyFont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center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42" fillId="0" borderId="1" xfId="0" applyFont="1" applyBorder="1" applyAlignment="1">
      <alignment horizontal="center" vertical="center"/>
      <protection locked="0"/>
    </xf>
    <xf numFmtId="0" fontId="42" fillId="0" borderId="32" xfId="0" applyFont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center" vertical="center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center" vertical="center" wrapText="1"/>
      <protection locked="0"/>
    </xf>
    <xf numFmtId="0" fontId="39" fillId="0" borderId="29" xfId="0" applyFont="1" applyBorder="1" applyAlignment="1">
      <alignment horizontal="left" vertical="center" wrapText="1"/>
      <protection locked="0"/>
    </xf>
    <xf numFmtId="0" fontId="39" fillId="0" borderId="30" xfId="0" applyFont="1" applyBorder="1" applyAlignment="1">
      <alignment horizontal="left" vertical="center" wrapText="1"/>
      <protection locked="0"/>
    </xf>
    <xf numFmtId="0" fontId="39" fillId="0" borderId="3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/>
      <protection locked="0"/>
    </xf>
    <xf numFmtId="0" fontId="42" fillId="0" borderId="35" xfId="0" applyFont="1" applyBorder="1" applyAlignment="1">
      <alignment horizontal="left" vertical="center" wrapText="1"/>
      <protection locked="0"/>
    </xf>
    <xf numFmtId="0" fontId="42" fillId="0" borderId="34" xfId="0" applyFont="1" applyBorder="1" applyAlignment="1">
      <alignment horizontal="left" vertical="center" wrapText="1"/>
      <protection locked="0"/>
    </xf>
    <xf numFmtId="0" fontId="42" fillId="0" borderId="36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top"/>
      <protection locked="0"/>
    </xf>
    <xf numFmtId="0" fontId="42" fillId="0" borderId="1" xfId="0" applyFont="1" applyBorder="1" applyAlignment="1">
      <alignment horizontal="center" vertical="top"/>
      <protection locked="0"/>
    </xf>
    <xf numFmtId="0" fontId="42" fillId="0" borderId="35" xfId="0" applyFont="1" applyBorder="1" applyAlignment="1">
      <alignment horizontal="left" vertical="center"/>
      <protection locked="0"/>
    </xf>
    <xf numFmtId="0" fontId="42" fillId="0" borderId="36" xfId="0" applyFont="1" applyBorder="1" applyAlignment="1">
      <alignment horizontal="left" vertical="center"/>
      <protection locked="0"/>
    </xf>
    <xf numFmtId="0" fontId="44" fillId="0" borderId="0" xfId="0" applyFont="1" applyAlignment="1">
      <alignment vertical="center"/>
      <protection locked="0"/>
    </xf>
    <xf numFmtId="0" fontId="41" fillId="0" borderId="1" xfId="0" applyFont="1" applyBorder="1" applyAlignment="1">
      <alignment vertical="center"/>
      <protection locked="0"/>
    </xf>
    <xf numFmtId="0" fontId="44" fillId="0" borderId="34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2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1" fillId="0" borderId="34" xfId="0" applyFont="1" applyBorder="1" applyAlignment="1">
      <alignment horizontal="left"/>
      <protection locked="0"/>
    </xf>
    <xf numFmtId="0" fontId="44" fillId="0" borderId="34" xfId="0" applyFont="1" applyBorder="1" applyAlignment="1">
      <protection locked="0"/>
    </xf>
    <xf numFmtId="0" fontId="39" fillId="0" borderId="32" xfId="0" applyFont="1" applyBorder="1" applyAlignment="1">
      <alignment vertical="top"/>
      <protection locked="0"/>
    </xf>
    <xf numFmtId="0" fontId="39" fillId="0" borderId="33" xfId="0" applyFont="1" applyBorder="1" applyAlignment="1">
      <alignment vertical="top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35" xfId="0" applyFont="1" applyBorder="1" applyAlignment="1">
      <alignment vertical="top"/>
      <protection locked="0"/>
    </xf>
    <xf numFmtId="0" fontId="39" fillId="0" borderId="34" xfId="0" applyFont="1" applyBorder="1" applyAlignment="1">
      <alignment vertical="top"/>
      <protection locked="0"/>
    </xf>
    <xf numFmtId="0" fontId="39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8</v>
      </c>
    </row>
    <row r="7" ht="14.4" customHeight="1">
      <c r="B7" s="28"/>
      <c r="C7" s="29"/>
      <c r="D7" s="40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22</v>
      </c>
      <c r="AL7" s="29"/>
      <c r="AM7" s="29"/>
      <c r="AN7" s="35" t="s">
        <v>21</v>
      </c>
      <c r="AO7" s="29"/>
      <c r="AP7" s="29"/>
      <c r="AQ7" s="31"/>
      <c r="BE7" s="39"/>
      <c r="BS7" s="24" t="s">
        <v>8</v>
      </c>
    </row>
    <row r="8" ht="14.4" customHeight="1">
      <c r="B8" s="28"/>
      <c r="C8" s="29"/>
      <c r="D8" s="40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25</v>
      </c>
      <c r="AL8" s="29"/>
      <c r="AM8" s="29"/>
      <c r="AN8" s="41" t="s">
        <v>26</v>
      </c>
      <c r="AO8" s="29"/>
      <c r="AP8" s="29"/>
      <c r="AQ8" s="31"/>
      <c r="BE8" s="39"/>
      <c r="BS8" s="24" t="s">
        <v>8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8</v>
      </c>
    </row>
    <row r="10" ht="14.4" customHeight="1">
      <c r="B10" s="28"/>
      <c r="C10" s="29"/>
      <c r="D10" s="40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28</v>
      </c>
      <c r="AL10" s="29"/>
      <c r="AM10" s="29"/>
      <c r="AN10" s="35" t="s">
        <v>21</v>
      </c>
      <c r="AO10" s="29"/>
      <c r="AP10" s="29"/>
      <c r="AQ10" s="31"/>
      <c r="BE10" s="39"/>
      <c r="BS10" s="24" t="s">
        <v>8</v>
      </c>
    </row>
    <row r="11" ht="18.48" customHeight="1">
      <c r="B11" s="28"/>
      <c r="C11" s="29"/>
      <c r="D11" s="29"/>
      <c r="E11" s="35" t="s">
        <v>24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29</v>
      </c>
      <c r="AL11" s="29"/>
      <c r="AM11" s="29"/>
      <c r="AN11" s="35" t="s">
        <v>21</v>
      </c>
      <c r="AO11" s="29"/>
      <c r="AP11" s="29"/>
      <c r="AQ11" s="31"/>
      <c r="BE11" s="39"/>
      <c r="BS11" s="24" t="s">
        <v>8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8</v>
      </c>
    </row>
    <row r="13" ht="14.4" customHeight="1">
      <c r="B13" s="28"/>
      <c r="C13" s="29"/>
      <c r="D13" s="40" t="s">
        <v>30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28</v>
      </c>
      <c r="AL13" s="29"/>
      <c r="AM13" s="29"/>
      <c r="AN13" s="42" t="s">
        <v>31</v>
      </c>
      <c r="AO13" s="29"/>
      <c r="AP13" s="29"/>
      <c r="AQ13" s="31"/>
      <c r="BE13" s="39"/>
      <c r="BS13" s="24" t="s">
        <v>8</v>
      </c>
    </row>
    <row r="14">
      <c r="B14" s="28"/>
      <c r="C14" s="29"/>
      <c r="D14" s="29"/>
      <c r="E14" s="42" t="s">
        <v>31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29</v>
      </c>
      <c r="AL14" s="29"/>
      <c r="AM14" s="29"/>
      <c r="AN14" s="42" t="s">
        <v>31</v>
      </c>
      <c r="AO14" s="29"/>
      <c r="AP14" s="29"/>
      <c r="AQ14" s="31"/>
      <c r="BE14" s="39"/>
      <c r="BS14" s="24" t="s">
        <v>8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28</v>
      </c>
      <c r="AL16" s="29"/>
      <c r="AM16" s="29"/>
      <c r="AN16" s="35" t="s">
        <v>21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24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29</v>
      </c>
      <c r="AL17" s="29"/>
      <c r="AM17" s="29"/>
      <c r="AN17" s="35" t="s">
        <v>21</v>
      </c>
      <c r="AO17" s="29"/>
      <c r="AP17" s="29"/>
      <c r="AQ17" s="31"/>
      <c r="BE17" s="39"/>
      <c r="BS17" s="24" t="s">
        <v>33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34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16.5" customHeight="1">
      <c r="B20" s="28"/>
      <c r="C20" s="29"/>
      <c r="D20" s="29"/>
      <c r="E20" s="44" t="s">
        <v>21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6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35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36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37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38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39</v>
      </c>
      <c r="E26" s="54"/>
      <c r="F26" s="55" t="s">
        <v>40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41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42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43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44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45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46</v>
      </c>
      <c r="U32" s="61"/>
      <c r="V32" s="61"/>
      <c r="W32" s="61"/>
      <c r="X32" s="63" t="s">
        <v>47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48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RES/007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Znojmo Mes-ZTI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23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 xml:space="preserve"> 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25</v>
      </c>
      <c r="AJ44" s="74"/>
      <c r="AK44" s="74"/>
      <c r="AL44" s="74"/>
      <c r="AM44" s="85" t="str">
        <f>IF(AN8= "","",AN8)</f>
        <v>6. 9. 2018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27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 xml:space="preserve"> 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32</v>
      </c>
      <c r="AJ46" s="74"/>
      <c r="AK46" s="74"/>
      <c r="AL46" s="74"/>
      <c r="AM46" s="77" t="str">
        <f>IF(E17="","",E17)</f>
        <v xml:space="preserve"> </v>
      </c>
      <c r="AN46" s="77"/>
      <c r="AO46" s="77"/>
      <c r="AP46" s="77"/>
      <c r="AQ46" s="74"/>
      <c r="AR46" s="72"/>
      <c r="AS46" s="86" t="s">
        <v>49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30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50</v>
      </c>
      <c r="D49" s="97"/>
      <c r="E49" s="97"/>
      <c r="F49" s="97"/>
      <c r="G49" s="97"/>
      <c r="H49" s="98"/>
      <c r="I49" s="99" t="s">
        <v>51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52</v>
      </c>
      <c r="AH49" s="97"/>
      <c r="AI49" s="97"/>
      <c r="AJ49" s="97"/>
      <c r="AK49" s="97"/>
      <c r="AL49" s="97"/>
      <c r="AM49" s="97"/>
      <c r="AN49" s="99" t="s">
        <v>53</v>
      </c>
      <c r="AO49" s="97"/>
      <c r="AP49" s="97"/>
      <c r="AQ49" s="101" t="s">
        <v>54</v>
      </c>
      <c r="AR49" s="72"/>
      <c r="AS49" s="102" t="s">
        <v>55</v>
      </c>
      <c r="AT49" s="103" t="s">
        <v>56</v>
      </c>
      <c r="AU49" s="103" t="s">
        <v>57</v>
      </c>
      <c r="AV49" s="103" t="s">
        <v>58</v>
      </c>
      <c r="AW49" s="103" t="s">
        <v>59</v>
      </c>
      <c r="AX49" s="103" t="s">
        <v>60</v>
      </c>
      <c r="AY49" s="103" t="s">
        <v>61</v>
      </c>
      <c r="AZ49" s="103" t="s">
        <v>62</v>
      </c>
      <c r="BA49" s="103" t="s">
        <v>63</v>
      </c>
      <c r="BB49" s="103" t="s">
        <v>64</v>
      </c>
      <c r="BC49" s="103" t="s">
        <v>65</v>
      </c>
      <c r="BD49" s="104" t="s">
        <v>66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67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ROUND(AG52+AG54,2)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21</v>
      </c>
      <c r="AR51" s="83"/>
      <c r="AS51" s="113">
        <f>ROUND(AS52+AS54,2)</f>
        <v>0</v>
      </c>
      <c r="AT51" s="114">
        <f>ROUND(SUM(AV51:AW51),2)</f>
        <v>0</v>
      </c>
      <c r="AU51" s="115">
        <f>ROUND(AU52+AU54,5)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ROUND(AZ52+AZ54,2)</f>
        <v>0</v>
      </c>
      <c r="BA51" s="114">
        <f>ROUND(BA52+BA54,2)</f>
        <v>0</v>
      </c>
      <c r="BB51" s="114">
        <f>ROUND(BB52+BB54,2)</f>
        <v>0</v>
      </c>
      <c r="BC51" s="114">
        <f>ROUND(BC52+BC54,2)</f>
        <v>0</v>
      </c>
      <c r="BD51" s="116">
        <f>ROUND(BD52+BD54,2)</f>
        <v>0</v>
      </c>
      <c r="BS51" s="117" t="s">
        <v>68</v>
      </c>
      <c r="BT51" s="117" t="s">
        <v>69</v>
      </c>
      <c r="BU51" s="118" t="s">
        <v>70</v>
      </c>
      <c r="BV51" s="117" t="s">
        <v>71</v>
      </c>
      <c r="BW51" s="117" t="s">
        <v>7</v>
      </c>
      <c r="BX51" s="117" t="s">
        <v>72</v>
      </c>
      <c r="CL51" s="117" t="s">
        <v>21</v>
      </c>
    </row>
    <row r="52" s="5" customFormat="1" ht="16.5" customHeight="1">
      <c r="B52" s="119"/>
      <c r="C52" s="120"/>
      <c r="D52" s="121" t="s">
        <v>73</v>
      </c>
      <c r="E52" s="121"/>
      <c r="F52" s="121"/>
      <c r="G52" s="121"/>
      <c r="H52" s="121"/>
      <c r="I52" s="122"/>
      <c r="J52" s="121" t="s">
        <v>74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3">
        <f>ROUND(AG53,2)</f>
        <v>0</v>
      </c>
      <c r="AH52" s="122"/>
      <c r="AI52" s="122"/>
      <c r="AJ52" s="122"/>
      <c r="AK52" s="122"/>
      <c r="AL52" s="122"/>
      <c r="AM52" s="122"/>
      <c r="AN52" s="124">
        <f>SUM(AG52,AT52)</f>
        <v>0</v>
      </c>
      <c r="AO52" s="122"/>
      <c r="AP52" s="122"/>
      <c r="AQ52" s="125" t="s">
        <v>75</v>
      </c>
      <c r="AR52" s="126"/>
      <c r="AS52" s="127">
        <f>ROUND(AS53,2)</f>
        <v>0</v>
      </c>
      <c r="AT52" s="128">
        <f>ROUND(SUM(AV52:AW52),2)</f>
        <v>0</v>
      </c>
      <c r="AU52" s="129">
        <f>ROUND(AU53,5)</f>
        <v>0</v>
      </c>
      <c r="AV52" s="128">
        <f>ROUND(AZ52*L26,2)</f>
        <v>0</v>
      </c>
      <c r="AW52" s="128">
        <f>ROUND(BA52*L27,2)</f>
        <v>0</v>
      </c>
      <c r="AX52" s="128">
        <f>ROUND(BB52*L26,2)</f>
        <v>0</v>
      </c>
      <c r="AY52" s="128">
        <f>ROUND(BC52*L27,2)</f>
        <v>0</v>
      </c>
      <c r="AZ52" s="128">
        <f>ROUND(AZ53,2)</f>
        <v>0</v>
      </c>
      <c r="BA52" s="128">
        <f>ROUND(BA53,2)</f>
        <v>0</v>
      </c>
      <c r="BB52" s="128">
        <f>ROUND(BB53,2)</f>
        <v>0</v>
      </c>
      <c r="BC52" s="128">
        <f>ROUND(BC53,2)</f>
        <v>0</v>
      </c>
      <c r="BD52" s="130">
        <f>ROUND(BD53,2)</f>
        <v>0</v>
      </c>
      <c r="BS52" s="131" t="s">
        <v>68</v>
      </c>
      <c r="BT52" s="131" t="s">
        <v>76</v>
      </c>
      <c r="BU52" s="131" t="s">
        <v>70</v>
      </c>
      <c r="BV52" s="131" t="s">
        <v>71</v>
      </c>
      <c r="BW52" s="131" t="s">
        <v>77</v>
      </c>
      <c r="BX52" s="131" t="s">
        <v>7</v>
      </c>
      <c r="CL52" s="131" t="s">
        <v>21</v>
      </c>
      <c r="CM52" s="131" t="s">
        <v>78</v>
      </c>
    </row>
    <row r="53" s="6" customFormat="1" ht="16.5" customHeight="1">
      <c r="A53" s="132" t="s">
        <v>79</v>
      </c>
      <c r="B53" s="133"/>
      <c r="C53" s="134"/>
      <c r="D53" s="134"/>
      <c r="E53" s="135" t="s">
        <v>76</v>
      </c>
      <c r="F53" s="135"/>
      <c r="G53" s="135"/>
      <c r="H53" s="135"/>
      <c r="I53" s="135"/>
      <c r="J53" s="134"/>
      <c r="K53" s="135" t="s">
        <v>74</v>
      </c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6">
        <f>'1 - ZTI'!J29</f>
        <v>0</v>
      </c>
      <c r="AH53" s="134"/>
      <c r="AI53" s="134"/>
      <c r="AJ53" s="134"/>
      <c r="AK53" s="134"/>
      <c r="AL53" s="134"/>
      <c r="AM53" s="134"/>
      <c r="AN53" s="136">
        <f>SUM(AG53,AT53)</f>
        <v>0</v>
      </c>
      <c r="AO53" s="134"/>
      <c r="AP53" s="134"/>
      <c r="AQ53" s="137" t="s">
        <v>80</v>
      </c>
      <c r="AR53" s="138"/>
      <c r="AS53" s="139">
        <v>0</v>
      </c>
      <c r="AT53" s="140">
        <f>ROUND(SUM(AV53:AW53),2)</f>
        <v>0</v>
      </c>
      <c r="AU53" s="141">
        <f>'1 - ZTI'!P97</f>
        <v>0</v>
      </c>
      <c r="AV53" s="140">
        <f>'1 - ZTI'!J32</f>
        <v>0</v>
      </c>
      <c r="AW53" s="140">
        <f>'1 - ZTI'!J33</f>
        <v>0</v>
      </c>
      <c r="AX53" s="140">
        <f>'1 - ZTI'!J34</f>
        <v>0</v>
      </c>
      <c r="AY53" s="140">
        <f>'1 - ZTI'!J35</f>
        <v>0</v>
      </c>
      <c r="AZ53" s="140">
        <f>'1 - ZTI'!F32</f>
        <v>0</v>
      </c>
      <c r="BA53" s="140">
        <f>'1 - ZTI'!F33</f>
        <v>0</v>
      </c>
      <c r="BB53" s="140">
        <f>'1 - ZTI'!F34</f>
        <v>0</v>
      </c>
      <c r="BC53" s="140">
        <f>'1 - ZTI'!F35</f>
        <v>0</v>
      </c>
      <c r="BD53" s="142">
        <f>'1 - ZTI'!F36</f>
        <v>0</v>
      </c>
      <c r="BT53" s="143" t="s">
        <v>78</v>
      </c>
      <c r="BV53" s="143" t="s">
        <v>71</v>
      </c>
      <c r="BW53" s="143" t="s">
        <v>81</v>
      </c>
      <c r="BX53" s="143" t="s">
        <v>77</v>
      </c>
      <c r="CL53" s="143" t="s">
        <v>21</v>
      </c>
    </row>
    <row r="54" s="5" customFormat="1" ht="16.5" customHeight="1">
      <c r="B54" s="119"/>
      <c r="C54" s="120"/>
      <c r="D54" s="121" t="s">
        <v>82</v>
      </c>
      <c r="E54" s="121"/>
      <c r="F54" s="121"/>
      <c r="G54" s="121"/>
      <c r="H54" s="121"/>
      <c r="I54" s="122"/>
      <c r="J54" s="121" t="s">
        <v>83</v>
      </c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>
        <f>ROUND(AG55,2)</f>
        <v>0</v>
      </c>
      <c r="AH54" s="122"/>
      <c r="AI54" s="122"/>
      <c r="AJ54" s="122"/>
      <c r="AK54" s="122"/>
      <c r="AL54" s="122"/>
      <c r="AM54" s="122"/>
      <c r="AN54" s="124">
        <f>SUM(AG54,AT54)</f>
        <v>0</v>
      </c>
      <c r="AO54" s="122"/>
      <c r="AP54" s="122"/>
      <c r="AQ54" s="125" t="s">
        <v>75</v>
      </c>
      <c r="AR54" s="126"/>
      <c r="AS54" s="127">
        <f>ROUND(AS55,2)</f>
        <v>0</v>
      </c>
      <c r="AT54" s="128">
        <f>ROUND(SUM(AV54:AW54),2)</f>
        <v>0</v>
      </c>
      <c r="AU54" s="129">
        <f>ROUND(AU55,5)</f>
        <v>0</v>
      </c>
      <c r="AV54" s="128">
        <f>ROUND(AZ54*L26,2)</f>
        <v>0</v>
      </c>
      <c r="AW54" s="128">
        <f>ROUND(BA54*L27,2)</f>
        <v>0</v>
      </c>
      <c r="AX54" s="128">
        <f>ROUND(BB54*L26,2)</f>
        <v>0</v>
      </c>
      <c r="AY54" s="128">
        <f>ROUND(BC54*L27,2)</f>
        <v>0</v>
      </c>
      <c r="AZ54" s="128">
        <f>ROUND(AZ55,2)</f>
        <v>0</v>
      </c>
      <c r="BA54" s="128">
        <f>ROUND(BA55,2)</f>
        <v>0</v>
      </c>
      <c r="BB54" s="128">
        <f>ROUND(BB55,2)</f>
        <v>0</v>
      </c>
      <c r="BC54" s="128">
        <f>ROUND(BC55,2)</f>
        <v>0</v>
      </c>
      <c r="BD54" s="130">
        <f>ROUND(BD55,2)</f>
        <v>0</v>
      </c>
      <c r="BS54" s="131" t="s">
        <v>68</v>
      </c>
      <c r="BT54" s="131" t="s">
        <v>76</v>
      </c>
      <c r="BU54" s="131" t="s">
        <v>70</v>
      </c>
      <c r="BV54" s="131" t="s">
        <v>71</v>
      </c>
      <c r="BW54" s="131" t="s">
        <v>84</v>
      </c>
      <c r="BX54" s="131" t="s">
        <v>7</v>
      </c>
      <c r="CL54" s="131" t="s">
        <v>21</v>
      </c>
      <c r="CM54" s="131" t="s">
        <v>78</v>
      </c>
    </row>
    <row r="55" s="6" customFormat="1" ht="16.5" customHeight="1">
      <c r="A55" s="132" t="s">
        <v>79</v>
      </c>
      <c r="B55" s="133"/>
      <c r="C55" s="134"/>
      <c r="D55" s="134"/>
      <c r="E55" s="135" t="s">
        <v>78</v>
      </c>
      <c r="F55" s="135"/>
      <c r="G55" s="135"/>
      <c r="H55" s="135"/>
      <c r="I55" s="135"/>
      <c r="J55" s="134"/>
      <c r="K55" s="135" t="s">
        <v>83</v>
      </c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6">
        <f>'2 - VRN'!J29</f>
        <v>0</v>
      </c>
      <c r="AH55" s="134"/>
      <c r="AI55" s="134"/>
      <c r="AJ55" s="134"/>
      <c r="AK55" s="134"/>
      <c r="AL55" s="134"/>
      <c r="AM55" s="134"/>
      <c r="AN55" s="136">
        <f>SUM(AG55,AT55)</f>
        <v>0</v>
      </c>
      <c r="AO55" s="134"/>
      <c r="AP55" s="134"/>
      <c r="AQ55" s="137" t="s">
        <v>80</v>
      </c>
      <c r="AR55" s="138"/>
      <c r="AS55" s="144">
        <v>0</v>
      </c>
      <c r="AT55" s="145">
        <f>ROUND(SUM(AV55:AW55),2)</f>
        <v>0</v>
      </c>
      <c r="AU55" s="146">
        <f>'2 - VRN'!P86</f>
        <v>0</v>
      </c>
      <c r="AV55" s="145">
        <f>'2 - VRN'!J32</f>
        <v>0</v>
      </c>
      <c r="AW55" s="145">
        <f>'2 - VRN'!J33</f>
        <v>0</v>
      </c>
      <c r="AX55" s="145">
        <f>'2 - VRN'!J34</f>
        <v>0</v>
      </c>
      <c r="AY55" s="145">
        <f>'2 - VRN'!J35</f>
        <v>0</v>
      </c>
      <c r="AZ55" s="145">
        <f>'2 - VRN'!F32</f>
        <v>0</v>
      </c>
      <c r="BA55" s="145">
        <f>'2 - VRN'!F33</f>
        <v>0</v>
      </c>
      <c r="BB55" s="145">
        <f>'2 - VRN'!F34</f>
        <v>0</v>
      </c>
      <c r="BC55" s="145">
        <f>'2 - VRN'!F35</f>
        <v>0</v>
      </c>
      <c r="BD55" s="147">
        <f>'2 - VRN'!F36</f>
        <v>0</v>
      </c>
      <c r="BT55" s="143" t="s">
        <v>78</v>
      </c>
      <c r="BV55" s="143" t="s">
        <v>71</v>
      </c>
      <c r="BW55" s="143" t="s">
        <v>85</v>
      </c>
      <c r="BX55" s="143" t="s">
        <v>84</v>
      </c>
      <c r="CL55" s="143" t="s">
        <v>21</v>
      </c>
    </row>
    <row r="56" s="1" customFormat="1" ht="30" customHeight="1">
      <c r="B56" s="46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2"/>
    </row>
    <row r="57" s="1" customFormat="1" ht="6.96" customHeight="1">
      <c r="B57" s="67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72"/>
    </row>
  </sheetData>
  <sheetProtection sheet="1" formatColumns="0" formatRows="0" objects="1" scenarios="1" spinCount="100000" saltValue="+t4G8MedEXBW6s12b8/k5ZUn7lSF2Z5bVHak6x2d63sK+EWojNP7R+oYOzZOBtZOEdYpc+dBggjAwl+PxQGVaA==" hashValue="N2jICtu88dcABdii62I16vmT7YO/kMb8MX+fqgMvqXXaW2rk3q9MytLPibyfzxhIjerOLq04I9YI62W3sDdh1g==" algorithmName="SHA-512" password="CC35"/>
  <mergeCells count="53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AN54:AP54"/>
    <mergeCell ref="AG54:AM54"/>
    <mergeCell ref="D54:H54"/>
    <mergeCell ref="J54:AF54"/>
    <mergeCell ref="AN55:AP55"/>
    <mergeCell ref="AG55:AM55"/>
    <mergeCell ref="E55:I55"/>
    <mergeCell ref="K55:AF55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3" location="'1 - ZTI'!C2" display="/"/>
    <hyperlink ref="A55" location="'2 - VRN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86</v>
      </c>
      <c r="G1" s="151" t="s">
        <v>87</v>
      </c>
      <c r="H1" s="151"/>
      <c r="I1" s="152"/>
      <c r="J1" s="151" t="s">
        <v>88</v>
      </c>
      <c r="K1" s="150" t="s">
        <v>89</v>
      </c>
      <c r="L1" s="151" t="s">
        <v>90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81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78</v>
      </c>
    </row>
    <row r="4" ht="36.96" customHeight="1">
      <c r="B4" s="28"/>
      <c r="C4" s="29"/>
      <c r="D4" s="30" t="s">
        <v>91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stavby'!K6</f>
        <v>Znojmo Mes-ZTI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92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93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94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95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24</v>
      </c>
      <c r="G14" s="47"/>
      <c r="H14" s="47"/>
      <c r="I14" s="158" t="s">
        <v>25</v>
      </c>
      <c r="J14" s="159" t="str">
        <f>'Rekapitulace stavby'!AN8</f>
        <v>6. 9. 2018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tr">
        <f>IF('Rekapitulace stavby'!AN10="","",'Rekapitulace stavby'!AN10)</f>
        <v/>
      </c>
      <c r="K16" s="51"/>
    </row>
    <row r="17" s="1" customFormat="1" ht="18" customHeight="1">
      <c r="B17" s="46"/>
      <c r="C17" s="47"/>
      <c r="D17" s="47"/>
      <c r="E17" s="35" t="str">
        <f>IF('Rekapitulace stavby'!E11="","",'Rekapitulace stavby'!E11)</f>
        <v xml:space="preserve"> </v>
      </c>
      <c r="F17" s="47"/>
      <c r="G17" s="47"/>
      <c r="H17" s="47"/>
      <c r="I17" s="158" t="s">
        <v>29</v>
      </c>
      <c r="J17" s="35" t="str">
        <f>IF('Rekapitulace stavby'!AN11="","",'Rekapitulace stavby'!AN11)</f>
        <v/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stavby'!AN13="Vyplň údaj","",IF('Rekapitulace stavby'!AN13="","",'Rekapitulace stavby'!AN13))</f>
        <v/>
      </c>
      <c r="K19" s="51"/>
    </row>
    <row r="20" s="1" customFormat="1" ht="18" customHeight="1">
      <c r="B20" s="46"/>
      <c r="C20" s="47"/>
      <c r="D20" s="47"/>
      <c r="E20" s="35" t="str">
        <f>IF('Rekapitulace stavby'!E14="Vyplň údaj","",IF('Rekapitulace stavby'!E14="","",'Rekapitulace stavby'!E14))</f>
        <v/>
      </c>
      <c r="F20" s="47"/>
      <c r="G20" s="47"/>
      <c r="H20" s="47"/>
      <c r="I20" s="158" t="s">
        <v>29</v>
      </c>
      <c r="J20" s="35" t="str">
        <f>IF('Rekapitulace stavby'!AN14="Vyplň údaj","",IF('Rekapitulace stavby'!AN14="","",'Rekapitulace stavby'!AN14))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tr">
        <f>IF('Rekapitulace stavby'!AN16="","",'Rekapitulace stavby'!AN16)</f>
        <v/>
      </c>
      <c r="K22" s="51"/>
    </row>
    <row r="23" s="1" customFormat="1" ht="18" customHeight="1">
      <c r="B23" s="46"/>
      <c r="C23" s="47"/>
      <c r="D23" s="47"/>
      <c r="E23" s="35" t="str">
        <f>IF('Rekapitulace stavby'!E17="","",'Rekapitulace stavby'!E17)</f>
        <v xml:space="preserve"> </v>
      </c>
      <c r="F23" s="47"/>
      <c r="G23" s="47"/>
      <c r="H23" s="47"/>
      <c r="I23" s="158" t="s">
        <v>29</v>
      </c>
      <c r="J23" s="35" t="str">
        <f>IF('Rekapitulace stavby'!AN17="","",'Rekapitulace stavby'!AN17)</f>
        <v/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34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35</v>
      </c>
      <c r="E29" s="47"/>
      <c r="F29" s="47"/>
      <c r="G29" s="47"/>
      <c r="H29" s="47"/>
      <c r="I29" s="156"/>
      <c r="J29" s="167">
        <f>ROUND(J97,2)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37</v>
      </c>
      <c r="G31" s="47"/>
      <c r="H31" s="47"/>
      <c r="I31" s="168" t="s">
        <v>36</v>
      </c>
      <c r="J31" s="52" t="s">
        <v>38</v>
      </c>
      <c r="K31" s="51"/>
    </row>
    <row r="32" s="1" customFormat="1" ht="14.4" customHeight="1">
      <c r="B32" s="46"/>
      <c r="C32" s="47"/>
      <c r="D32" s="55" t="s">
        <v>39</v>
      </c>
      <c r="E32" s="55" t="s">
        <v>40</v>
      </c>
      <c r="F32" s="169">
        <f>ROUND(SUM(BE97:BE258), 2)</f>
        <v>0</v>
      </c>
      <c r="G32" s="47"/>
      <c r="H32" s="47"/>
      <c r="I32" s="170">
        <v>0.20999999999999999</v>
      </c>
      <c r="J32" s="169">
        <f>ROUND(ROUND((SUM(BE97:BE258)), 2)*I32, 2)</f>
        <v>0</v>
      </c>
      <c r="K32" s="51"/>
    </row>
    <row r="33" s="1" customFormat="1" ht="14.4" customHeight="1">
      <c r="B33" s="46"/>
      <c r="C33" s="47"/>
      <c r="D33" s="47"/>
      <c r="E33" s="55" t="s">
        <v>41</v>
      </c>
      <c r="F33" s="169">
        <f>ROUND(SUM(BF97:BF258), 2)</f>
        <v>0</v>
      </c>
      <c r="G33" s="47"/>
      <c r="H33" s="47"/>
      <c r="I33" s="170">
        <v>0.14999999999999999</v>
      </c>
      <c r="J33" s="169">
        <f>ROUND(ROUND((SUM(BF97:BF258)),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42</v>
      </c>
      <c r="F34" s="169">
        <f>ROUND(SUM(BG97:BG258),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43</v>
      </c>
      <c r="F35" s="169">
        <f>ROUND(SUM(BH97:BH258),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44</v>
      </c>
      <c r="F36" s="169">
        <f>ROUND(SUM(BI97:BI258),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45</v>
      </c>
      <c r="E38" s="98"/>
      <c r="F38" s="98"/>
      <c r="G38" s="173" t="s">
        <v>46</v>
      </c>
      <c r="H38" s="174" t="s">
        <v>47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96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Znojmo Mes-ZTI</v>
      </c>
      <c r="F47" s="40"/>
      <c r="G47" s="40"/>
      <c r="H47" s="40"/>
      <c r="I47" s="156"/>
      <c r="J47" s="47"/>
      <c r="K47" s="51"/>
    </row>
    <row r="48">
      <c r="B48" s="28"/>
      <c r="C48" s="40" t="s">
        <v>92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93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94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1 - ZTI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 xml:space="preserve"> </v>
      </c>
      <c r="G53" s="47"/>
      <c r="H53" s="47"/>
      <c r="I53" s="158" t="s">
        <v>25</v>
      </c>
      <c r="J53" s="159" t="str">
        <f>IF(J14="","",J14)</f>
        <v>6. 9. 2018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97</v>
      </c>
      <c r="D58" s="171"/>
      <c r="E58" s="171"/>
      <c r="F58" s="171"/>
      <c r="G58" s="171"/>
      <c r="H58" s="171"/>
      <c r="I58" s="185"/>
      <c r="J58" s="186" t="s">
        <v>98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99</v>
      </c>
      <c r="D60" s="47"/>
      <c r="E60" s="47"/>
      <c r="F60" s="47"/>
      <c r="G60" s="47"/>
      <c r="H60" s="47"/>
      <c r="I60" s="156"/>
      <c r="J60" s="167">
        <f>J97</f>
        <v>0</v>
      </c>
      <c r="K60" s="51"/>
      <c r="AU60" s="24" t="s">
        <v>100</v>
      </c>
    </row>
    <row r="61" s="8" customFormat="1" ht="24.96" customHeight="1">
      <c r="B61" s="189"/>
      <c r="C61" s="190"/>
      <c r="D61" s="191" t="s">
        <v>101</v>
      </c>
      <c r="E61" s="192"/>
      <c r="F61" s="192"/>
      <c r="G61" s="192"/>
      <c r="H61" s="192"/>
      <c r="I61" s="193"/>
      <c r="J61" s="194">
        <f>J98</f>
        <v>0</v>
      </c>
      <c r="K61" s="195"/>
    </row>
    <row r="62" s="9" customFormat="1" ht="19.92" customHeight="1">
      <c r="B62" s="196"/>
      <c r="C62" s="197"/>
      <c r="D62" s="198" t="s">
        <v>102</v>
      </c>
      <c r="E62" s="199"/>
      <c r="F62" s="199"/>
      <c r="G62" s="199"/>
      <c r="H62" s="199"/>
      <c r="I62" s="200"/>
      <c r="J62" s="201">
        <f>J99</f>
        <v>0</v>
      </c>
      <c r="K62" s="202"/>
    </row>
    <row r="63" s="9" customFormat="1" ht="19.92" customHeight="1">
      <c r="B63" s="196"/>
      <c r="C63" s="197"/>
      <c r="D63" s="198" t="s">
        <v>103</v>
      </c>
      <c r="E63" s="199"/>
      <c r="F63" s="199"/>
      <c r="G63" s="199"/>
      <c r="H63" s="199"/>
      <c r="I63" s="200"/>
      <c r="J63" s="201">
        <f>J121</f>
        <v>0</v>
      </c>
      <c r="K63" s="202"/>
    </row>
    <row r="64" s="9" customFormat="1" ht="19.92" customHeight="1">
      <c r="B64" s="196"/>
      <c r="C64" s="197"/>
      <c r="D64" s="198" t="s">
        <v>104</v>
      </c>
      <c r="E64" s="199"/>
      <c r="F64" s="199"/>
      <c r="G64" s="199"/>
      <c r="H64" s="199"/>
      <c r="I64" s="200"/>
      <c r="J64" s="201">
        <f>J123</f>
        <v>0</v>
      </c>
      <c r="K64" s="202"/>
    </row>
    <row r="65" s="9" customFormat="1" ht="19.92" customHeight="1">
      <c r="B65" s="196"/>
      <c r="C65" s="197"/>
      <c r="D65" s="198" t="s">
        <v>105</v>
      </c>
      <c r="E65" s="199"/>
      <c r="F65" s="199"/>
      <c r="G65" s="199"/>
      <c r="H65" s="199"/>
      <c r="I65" s="200"/>
      <c r="J65" s="201">
        <f>J128</f>
        <v>0</v>
      </c>
      <c r="K65" s="202"/>
    </row>
    <row r="66" s="9" customFormat="1" ht="19.92" customHeight="1">
      <c r="B66" s="196"/>
      <c r="C66" s="197"/>
      <c r="D66" s="198" t="s">
        <v>106</v>
      </c>
      <c r="E66" s="199"/>
      <c r="F66" s="199"/>
      <c r="G66" s="199"/>
      <c r="H66" s="199"/>
      <c r="I66" s="200"/>
      <c r="J66" s="201">
        <f>J135</f>
        <v>0</v>
      </c>
      <c r="K66" s="202"/>
    </row>
    <row r="67" s="8" customFormat="1" ht="24.96" customHeight="1">
      <c r="B67" s="189"/>
      <c r="C67" s="190"/>
      <c r="D67" s="191" t="s">
        <v>107</v>
      </c>
      <c r="E67" s="192"/>
      <c r="F67" s="192"/>
      <c r="G67" s="192"/>
      <c r="H67" s="192"/>
      <c r="I67" s="193"/>
      <c r="J67" s="194">
        <f>J137</f>
        <v>0</v>
      </c>
      <c r="K67" s="195"/>
    </row>
    <row r="68" s="9" customFormat="1" ht="19.92" customHeight="1">
      <c r="B68" s="196"/>
      <c r="C68" s="197"/>
      <c r="D68" s="198" t="s">
        <v>108</v>
      </c>
      <c r="E68" s="199"/>
      <c r="F68" s="199"/>
      <c r="G68" s="199"/>
      <c r="H68" s="199"/>
      <c r="I68" s="200"/>
      <c r="J68" s="201">
        <f>J138</f>
        <v>0</v>
      </c>
      <c r="K68" s="202"/>
    </row>
    <row r="69" s="9" customFormat="1" ht="19.92" customHeight="1">
      <c r="B69" s="196"/>
      <c r="C69" s="197"/>
      <c r="D69" s="198" t="s">
        <v>109</v>
      </c>
      <c r="E69" s="199"/>
      <c r="F69" s="199"/>
      <c r="G69" s="199"/>
      <c r="H69" s="199"/>
      <c r="I69" s="200"/>
      <c r="J69" s="201">
        <f>J169</f>
        <v>0</v>
      </c>
      <c r="K69" s="202"/>
    </row>
    <row r="70" s="9" customFormat="1" ht="19.92" customHeight="1">
      <c r="B70" s="196"/>
      <c r="C70" s="197"/>
      <c r="D70" s="198" t="s">
        <v>110</v>
      </c>
      <c r="E70" s="199"/>
      <c r="F70" s="199"/>
      <c r="G70" s="199"/>
      <c r="H70" s="199"/>
      <c r="I70" s="200"/>
      <c r="J70" s="201">
        <f>J208</f>
        <v>0</v>
      </c>
      <c r="K70" s="202"/>
    </row>
    <row r="71" s="9" customFormat="1" ht="19.92" customHeight="1">
      <c r="B71" s="196"/>
      <c r="C71" s="197"/>
      <c r="D71" s="198" t="s">
        <v>111</v>
      </c>
      <c r="E71" s="199"/>
      <c r="F71" s="199"/>
      <c r="G71" s="199"/>
      <c r="H71" s="199"/>
      <c r="I71" s="200"/>
      <c r="J71" s="201">
        <f>J223</f>
        <v>0</v>
      </c>
      <c r="K71" s="202"/>
    </row>
    <row r="72" s="9" customFormat="1" ht="19.92" customHeight="1">
      <c r="B72" s="196"/>
      <c r="C72" s="197"/>
      <c r="D72" s="198" t="s">
        <v>112</v>
      </c>
      <c r="E72" s="199"/>
      <c r="F72" s="199"/>
      <c r="G72" s="199"/>
      <c r="H72" s="199"/>
      <c r="I72" s="200"/>
      <c r="J72" s="201">
        <f>J243</f>
        <v>0</v>
      </c>
      <c r="K72" s="202"/>
    </row>
    <row r="73" s="8" customFormat="1" ht="24.96" customHeight="1">
      <c r="B73" s="189"/>
      <c r="C73" s="190"/>
      <c r="D73" s="191" t="s">
        <v>113</v>
      </c>
      <c r="E73" s="192"/>
      <c r="F73" s="192"/>
      <c r="G73" s="192"/>
      <c r="H73" s="192"/>
      <c r="I73" s="193"/>
      <c r="J73" s="194">
        <f>J249</f>
        <v>0</v>
      </c>
      <c r="K73" s="195"/>
    </row>
    <row r="74" s="9" customFormat="1" ht="19.92" customHeight="1">
      <c r="B74" s="196"/>
      <c r="C74" s="197"/>
      <c r="D74" s="198" t="s">
        <v>114</v>
      </c>
      <c r="E74" s="199"/>
      <c r="F74" s="199"/>
      <c r="G74" s="199"/>
      <c r="H74" s="199"/>
      <c r="I74" s="200"/>
      <c r="J74" s="201">
        <f>J250</f>
        <v>0</v>
      </c>
      <c r="K74" s="202"/>
    </row>
    <row r="75" s="8" customFormat="1" ht="24.96" customHeight="1">
      <c r="B75" s="189"/>
      <c r="C75" s="190"/>
      <c r="D75" s="191" t="s">
        <v>115</v>
      </c>
      <c r="E75" s="192"/>
      <c r="F75" s="192"/>
      <c r="G75" s="192"/>
      <c r="H75" s="192"/>
      <c r="I75" s="193"/>
      <c r="J75" s="194">
        <f>J255</f>
        <v>0</v>
      </c>
      <c r="K75" s="195"/>
    </row>
    <row r="76" s="1" customFormat="1" ht="21.84" customHeight="1">
      <c r="B76" s="46"/>
      <c r="C76" s="47"/>
      <c r="D76" s="47"/>
      <c r="E76" s="47"/>
      <c r="F76" s="47"/>
      <c r="G76" s="47"/>
      <c r="H76" s="47"/>
      <c r="I76" s="156"/>
      <c r="J76" s="47"/>
      <c r="K76" s="51"/>
    </row>
    <row r="77" s="1" customFormat="1" ht="6.96" customHeight="1">
      <c r="B77" s="67"/>
      <c r="C77" s="68"/>
      <c r="D77" s="68"/>
      <c r="E77" s="68"/>
      <c r="F77" s="68"/>
      <c r="G77" s="68"/>
      <c r="H77" s="68"/>
      <c r="I77" s="178"/>
      <c r="J77" s="68"/>
      <c r="K77" s="69"/>
    </row>
    <row r="81" s="1" customFormat="1" ht="6.96" customHeight="1">
      <c r="B81" s="70"/>
      <c r="C81" s="71"/>
      <c r="D81" s="71"/>
      <c r="E81" s="71"/>
      <c r="F81" s="71"/>
      <c r="G81" s="71"/>
      <c r="H81" s="71"/>
      <c r="I81" s="181"/>
      <c r="J81" s="71"/>
      <c r="K81" s="71"/>
      <c r="L81" s="72"/>
    </row>
    <row r="82" s="1" customFormat="1" ht="36.96" customHeight="1">
      <c r="B82" s="46"/>
      <c r="C82" s="73" t="s">
        <v>116</v>
      </c>
      <c r="D82" s="74"/>
      <c r="E82" s="74"/>
      <c r="F82" s="74"/>
      <c r="G82" s="74"/>
      <c r="H82" s="74"/>
      <c r="I82" s="203"/>
      <c r="J82" s="74"/>
      <c r="K82" s="74"/>
      <c r="L82" s="72"/>
    </row>
    <row r="83" s="1" customFormat="1" ht="6.96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" customFormat="1" ht="14.4" customHeight="1">
      <c r="B84" s="46"/>
      <c r="C84" s="76" t="s">
        <v>18</v>
      </c>
      <c r="D84" s="74"/>
      <c r="E84" s="74"/>
      <c r="F84" s="74"/>
      <c r="G84" s="74"/>
      <c r="H84" s="74"/>
      <c r="I84" s="203"/>
      <c r="J84" s="74"/>
      <c r="K84" s="74"/>
      <c r="L84" s="72"/>
    </row>
    <row r="85" s="1" customFormat="1" ht="16.5" customHeight="1">
      <c r="B85" s="46"/>
      <c r="C85" s="74"/>
      <c r="D85" s="74"/>
      <c r="E85" s="204" t="str">
        <f>E7</f>
        <v>Znojmo Mes-ZTI</v>
      </c>
      <c r="F85" s="76"/>
      <c r="G85" s="76"/>
      <c r="H85" s="76"/>
      <c r="I85" s="203"/>
      <c r="J85" s="74"/>
      <c r="K85" s="74"/>
      <c r="L85" s="72"/>
    </row>
    <row r="86">
      <c r="B86" s="28"/>
      <c r="C86" s="76" t="s">
        <v>92</v>
      </c>
      <c r="D86" s="205"/>
      <c r="E86" s="205"/>
      <c r="F86" s="205"/>
      <c r="G86" s="205"/>
      <c r="H86" s="205"/>
      <c r="I86" s="148"/>
      <c r="J86" s="205"/>
      <c r="K86" s="205"/>
      <c r="L86" s="206"/>
    </row>
    <row r="87" s="1" customFormat="1" ht="16.5" customHeight="1">
      <c r="B87" s="46"/>
      <c r="C87" s="74"/>
      <c r="D87" s="74"/>
      <c r="E87" s="204" t="s">
        <v>93</v>
      </c>
      <c r="F87" s="74"/>
      <c r="G87" s="74"/>
      <c r="H87" s="74"/>
      <c r="I87" s="203"/>
      <c r="J87" s="74"/>
      <c r="K87" s="74"/>
      <c r="L87" s="72"/>
    </row>
    <row r="88" s="1" customFormat="1" ht="14.4" customHeight="1">
      <c r="B88" s="46"/>
      <c r="C88" s="76" t="s">
        <v>94</v>
      </c>
      <c r="D88" s="74"/>
      <c r="E88" s="74"/>
      <c r="F88" s="74"/>
      <c r="G88" s="74"/>
      <c r="H88" s="74"/>
      <c r="I88" s="203"/>
      <c r="J88" s="74"/>
      <c r="K88" s="74"/>
      <c r="L88" s="72"/>
    </row>
    <row r="89" s="1" customFormat="1" ht="17.25" customHeight="1">
      <c r="B89" s="46"/>
      <c r="C89" s="74"/>
      <c r="D89" s="74"/>
      <c r="E89" s="82" t="str">
        <f>E11</f>
        <v>1 - ZTI</v>
      </c>
      <c r="F89" s="74"/>
      <c r="G89" s="74"/>
      <c r="H89" s="74"/>
      <c r="I89" s="203"/>
      <c r="J89" s="74"/>
      <c r="K89" s="74"/>
      <c r="L89" s="72"/>
    </row>
    <row r="90" s="1" customFormat="1" ht="6.96" customHeight="1">
      <c r="B90" s="46"/>
      <c r="C90" s="74"/>
      <c r="D90" s="74"/>
      <c r="E90" s="74"/>
      <c r="F90" s="74"/>
      <c r="G90" s="74"/>
      <c r="H90" s="74"/>
      <c r="I90" s="203"/>
      <c r="J90" s="74"/>
      <c r="K90" s="74"/>
      <c r="L90" s="72"/>
    </row>
    <row r="91" s="1" customFormat="1" ht="18" customHeight="1">
      <c r="B91" s="46"/>
      <c r="C91" s="76" t="s">
        <v>23</v>
      </c>
      <c r="D91" s="74"/>
      <c r="E91" s="74"/>
      <c r="F91" s="207" t="str">
        <f>F14</f>
        <v xml:space="preserve"> </v>
      </c>
      <c r="G91" s="74"/>
      <c r="H91" s="74"/>
      <c r="I91" s="208" t="s">
        <v>25</v>
      </c>
      <c r="J91" s="85" t="str">
        <f>IF(J14="","",J14)</f>
        <v>6. 9. 2018</v>
      </c>
      <c r="K91" s="74"/>
      <c r="L91" s="72"/>
    </row>
    <row r="92" s="1" customFormat="1" ht="6.96" customHeight="1">
      <c r="B92" s="46"/>
      <c r="C92" s="74"/>
      <c r="D92" s="74"/>
      <c r="E92" s="74"/>
      <c r="F92" s="74"/>
      <c r="G92" s="74"/>
      <c r="H92" s="74"/>
      <c r="I92" s="203"/>
      <c r="J92" s="74"/>
      <c r="K92" s="74"/>
      <c r="L92" s="72"/>
    </row>
    <row r="93" s="1" customFormat="1">
      <c r="B93" s="46"/>
      <c r="C93" s="76" t="s">
        <v>27</v>
      </c>
      <c r="D93" s="74"/>
      <c r="E93" s="74"/>
      <c r="F93" s="207" t="str">
        <f>E17</f>
        <v xml:space="preserve"> </v>
      </c>
      <c r="G93" s="74"/>
      <c r="H93" s="74"/>
      <c r="I93" s="208" t="s">
        <v>32</v>
      </c>
      <c r="J93" s="207" t="str">
        <f>E23</f>
        <v xml:space="preserve"> </v>
      </c>
      <c r="K93" s="74"/>
      <c r="L93" s="72"/>
    </row>
    <row r="94" s="1" customFormat="1" ht="14.4" customHeight="1">
      <c r="B94" s="46"/>
      <c r="C94" s="76" t="s">
        <v>30</v>
      </c>
      <c r="D94" s="74"/>
      <c r="E94" s="74"/>
      <c r="F94" s="207" t="str">
        <f>IF(E20="","",E20)</f>
        <v/>
      </c>
      <c r="G94" s="74"/>
      <c r="H94" s="74"/>
      <c r="I94" s="203"/>
      <c r="J94" s="74"/>
      <c r="K94" s="74"/>
      <c r="L94" s="72"/>
    </row>
    <row r="95" s="1" customFormat="1" ht="10.32" customHeight="1">
      <c r="B95" s="46"/>
      <c r="C95" s="74"/>
      <c r="D95" s="74"/>
      <c r="E95" s="74"/>
      <c r="F95" s="74"/>
      <c r="G95" s="74"/>
      <c r="H95" s="74"/>
      <c r="I95" s="203"/>
      <c r="J95" s="74"/>
      <c r="K95" s="74"/>
      <c r="L95" s="72"/>
    </row>
    <row r="96" s="10" customFormat="1" ht="29.28" customHeight="1">
      <c r="B96" s="209"/>
      <c r="C96" s="210" t="s">
        <v>117</v>
      </c>
      <c r="D96" s="211" t="s">
        <v>54</v>
      </c>
      <c r="E96" s="211" t="s">
        <v>50</v>
      </c>
      <c r="F96" s="211" t="s">
        <v>118</v>
      </c>
      <c r="G96" s="211" t="s">
        <v>119</v>
      </c>
      <c r="H96" s="211" t="s">
        <v>120</v>
      </c>
      <c r="I96" s="212" t="s">
        <v>121</v>
      </c>
      <c r="J96" s="211" t="s">
        <v>98</v>
      </c>
      <c r="K96" s="213" t="s">
        <v>122</v>
      </c>
      <c r="L96" s="214"/>
      <c r="M96" s="102" t="s">
        <v>123</v>
      </c>
      <c r="N96" s="103" t="s">
        <v>39</v>
      </c>
      <c r="O96" s="103" t="s">
        <v>124</v>
      </c>
      <c r="P96" s="103" t="s">
        <v>125</v>
      </c>
      <c r="Q96" s="103" t="s">
        <v>126</v>
      </c>
      <c r="R96" s="103" t="s">
        <v>127</v>
      </c>
      <c r="S96" s="103" t="s">
        <v>128</v>
      </c>
      <c r="T96" s="104" t="s">
        <v>129</v>
      </c>
    </row>
    <row r="97" s="1" customFormat="1" ht="29.28" customHeight="1">
      <c r="B97" s="46"/>
      <c r="C97" s="108" t="s">
        <v>99</v>
      </c>
      <c r="D97" s="74"/>
      <c r="E97" s="74"/>
      <c r="F97" s="74"/>
      <c r="G97" s="74"/>
      <c r="H97" s="74"/>
      <c r="I97" s="203"/>
      <c r="J97" s="215">
        <f>BK97</f>
        <v>0</v>
      </c>
      <c r="K97" s="74"/>
      <c r="L97" s="72"/>
      <c r="M97" s="105"/>
      <c r="N97" s="106"/>
      <c r="O97" s="106"/>
      <c r="P97" s="216">
        <f>P98+P137+P249+P255</f>
        <v>0</v>
      </c>
      <c r="Q97" s="106"/>
      <c r="R97" s="216">
        <f>R98+R137+R249+R255</f>
        <v>41.007355103000002</v>
      </c>
      <c r="S97" s="106"/>
      <c r="T97" s="217">
        <f>T98+T137+T249+T255</f>
        <v>29.585700000000003</v>
      </c>
      <c r="AT97" s="24" t="s">
        <v>68</v>
      </c>
      <c r="AU97" s="24" t="s">
        <v>100</v>
      </c>
      <c r="BK97" s="218">
        <f>BK98+BK137+BK249+BK255</f>
        <v>0</v>
      </c>
    </row>
    <row r="98" s="11" customFormat="1" ht="37.44" customHeight="1">
      <c r="B98" s="219"/>
      <c r="C98" s="220"/>
      <c r="D98" s="221" t="s">
        <v>68</v>
      </c>
      <c r="E98" s="222" t="s">
        <v>130</v>
      </c>
      <c r="F98" s="222" t="s">
        <v>131</v>
      </c>
      <c r="G98" s="220"/>
      <c r="H98" s="220"/>
      <c r="I98" s="223"/>
      <c r="J98" s="224">
        <f>BK98</f>
        <v>0</v>
      </c>
      <c r="K98" s="220"/>
      <c r="L98" s="225"/>
      <c r="M98" s="226"/>
      <c r="N98" s="227"/>
      <c r="O98" s="227"/>
      <c r="P98" s="228">
        <f>P99+P121+P123+P128+P135</f>
        <v>0</v>
      </c>
      <c r="Q98" s="227"/>
      <c r="R98" s="228">
        <f>R99+R121+R123+R128+R135</f>
        <v>40.36204</v>
      </c>
      <c r="S98" s="227"/>
      <c r="T98" s="229">
        <f>T99+T121+T123+T128+T135</f>
        <v>26.112000000000002</v>
      </c>
      <c r="AR98" s="230" t="s">
        <v>76</v>
      </c>
      <c r="AT98" s="231" t="s">
        <v>68</v>
      </c>
      <c r="AU98" s="231" t="s">
        <v>69</v>
      </c>
      <c r="AY98" s="230" t="s">
        <v>132</v>
      </c>
      <c r="BK98" s="232">
        <f>BK99+BK121+BK123+BK128+BK135</f>
        <v>0</v>
      </c>
    </row>
    <row r="99" s="11" customFormat="1" ht="19.92" customHeight="1">
      <c r="B99" s="219"/>
      <c r="C99" s="220"/>
      <c r="D99" s="221" t="s">
        <v>68</v>
      </c>
      <c r="E99" s="233" t="s">
        <v>76</v>
      </c>
      <c r="F99" s="233" t="s">
        <v>133</v>
      </c>
      <c r="G99" s="220"/>
      <c r="H99" s="220"/>
      <c r="I99" s="223"/>
      <c r="J99" s="234">
        <f>BK99</f>
        <v>0</v>
      </c>
      <c r="K99" s="220"/>
      <c r="L99" s="225"/>
      <c r="M99" s="226"/>
      <c r="N99" s="227"/>
      <c r="O99" s="227"/>
      <c r="P99" s="228">
        <f>SUM(P100:P120)</f>
        <v>0</v>
      </c>
      <c r="Q99" s="227"/>
      <c r="R99" s="228">
        <f>SUM(R100:R120)</f>
        <v>39.597740000000002</v>
      </c>
      <c r="S99" s="227"/>
      <c r="T99" s="229">
        <f>SUM(T100:T120)</f>
        <v>26.112000000000002</v>
      </c>
      <c r="AR99" s="230" t="s">
        <v>76</v>
      </c>
      <c r="AT99" s="231" t="s">
        <v>68</v>
      </c>
      <c r="AU99" s="231" t="s">
        <v>76</v>
      </c>
      <c r="AY99" s="230" t="s">
        <v>132</v>
      </c>
      <c r="BK99" s="232">
        <f>SUM(BK100:BK120)</f>
        <v>0</v>
      </c>
    </row>
    <row r="100" s="1" customFormat="1" ht="38.25" customHeight="1">
      <c r="B100" s="46"/>
      <c r="C100" s="235" t="s">
        <v>76</v>
      </c>
      <c r="D100" s="235" t="s">
        <v>134</v>
      </c>
      <c r="E100" s="236" t="s">
        <v>135</v>
      </c>
      <c r="F100" s="237" t="s">
        <v>136</v>
      </c>
      <c r="G100" s="238" t="s">
        <v>137</v>
      </c>
      <c r="H100" s="239">
        <v>102</v>
      </c>
      <c r="I100" s="240"/>
      <c r="J100" s="241">
        <f>ROUND(I100*H100,2)</f>
        <v>0</v>
      </c>
      <c r="K100" s="237" t="s">
        <v>138</v>
      </c>
      <c r="L100" s="72"/>
      <c r="M100" s="242" t="s">
        <v>21</v>
      </c>
      <c r="N100" s="243" t="s">
        <v>40</v>
      </c>
      <c r="O100" s="47"/>
      <c r="P100" s="244">
        <f>O100*H100</f>
        <v>0</v>
      </c>
      <c r="Q100" s="244">
        <v>0.00012999999999999999</v>
      </c>
      <c r="R100" s="244">
        <f>Q100*H100</f>
        <v>0.013259999999999999</v>
      </c>
      <c r="S100" s="244">
        <v>0.25600000000000001</v>
      </c>
      <c r="T100" s="245">
        <f>S100*H100</f>
        <v>26.112000000000002</v>
      </c>
      <c r="AR100" s="24" t="s">
        <v>139</v>
      </c>
      <c r="AT100" s="24" t="s">
        <v>134</v>
      </c>
      <c r="AU100" s="24" t="s">
        <v>78</v>
      </c>
      <c r="AY100" s="24" t="s">
        <v>132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4" t="s">
        <v>76</v>
      </c>
      <c r="BK100" s="246">
        <f>ROUND(I100*H100,2)</f>
        <v>0</v>
      </c>
      <c r="BL100" s="24" t="s">
        <v>139</v>
      </c>
      <c r="BM100" s="24" t="s">
        <v>140</v>
      </c>
    </row>
    <row r="101" s="12" customFormat="1">
      <c r="B101" s="247"/>
      <c r="C101" s="248"/>
      <c r="D101" s="249" t="s">
        <v>141</v>
      </c>
      <c r="E101" s="248"/>
      <c r="F101" s="250" t="s">
        <v>142</v>
      </c>
      <c r="G101" s="248"/>
      <c r="H101" s="251">
        <v>102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AT101" s="257" t="s">
        <v>141</v>
      </c>
      <c r="AU101" s="257" t="s">
        <v>78</v>
      </c>
      <c r="AV101" s="12" t="s">
        <v>78</v>
      </c>
      <c r="AW101" s="12" t="s">
        <v>6</v>
      </c>
      <c r="AX101" s="12" t="s">
        <v>76</v>
      </c>
      <c r="AY101" s="257" t="s">
        <v>132</v>
      </c>
    </row>
    <row r="102" s="1" customFormat="1" ht="63.75" customHeight="1">
      <c r="B102" s="46"/>
      <c r="C102" s="235" t="s">
        <v>78</v>
      </c>
      <c r="D102" s="235" t="s">
        <v>134</v>
      </c>
      <c r="E102" s="236" t="s">
        <v>143</v>
      </c>
      <c r="F102" s="237" t="s">
        <v>144</v>
      </c>
      <c r="G102" s="238" t="s">
        <v>145</v>
      </c>
      <c r="H102" s="239">
        <v>1</v>
      </c>
      <c r="I102" s="240"/>
      <c r="J102" s="241">
        <f>ROUND(I102*H102,2)</f>
        <v>0</v>
      </c>
      <c r="K102" s="237" t="s">
        <v>138</v>
      </c>
      <c r="L102" s="72"/>
      <c r="M102" s="242" t="s">
        <v>21</v>
      </c>
      <c r="N102" s="243" t="s">
        <v>40</v>
      </c>
      <c r="O102" s="47"/>
      <c r="P102" s="244">
        <f>O102*H102</f>
        <v>0</v>
      </c>
      <c r="Q102" s="244">
        <v>0.01068</v>
      </c>
      <c r="R102" s="244">
        <f>Q102*H102</f>
        <v>0.01068</v>
      </c>
      <c r="S102" s="244">
        <v>0</v>
      </c>
      <c r="T102" s="245">
        <f>S102*H102</f>
        <v>0</v>
      </c>
      <c r="AR102" s="24" t="s">
        <v>139</v>
      </c>
      <c r="AT102" s="24" t="s">
        <v>134</v>
      </c>
      <c r="AU102" s="24" t="s">
        <v>78</v>
      </c>
      <c r="AY102" s="24" t="s">
        <v>132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4" t="s">
        <v>76</v>
      </c>
      <c r="BK102" s="246">
        <f>ROUND(I102*H102,2)</f>
        <v>0</v>
      </c>
      <c r="BL102" s="24" t="s">
        <v>139</v>
      </c>
      <c r="BM102" s="24" t="s">
        <v>146</v>
      </c>
    </row>
    <row r="103" s="1" customFormat="1" ht="63.75" customHeight="1">
      <c r="B103" s="46"/>
      <c r="C103" s="235" t="s">
        <v>147</v>
      </c>
      <c r="D103" s="235" t="s">
        <v>134</v>
      </c>
      <c r="E103" s="236" t="s">
        <v>148</v>
      </c>
      <c r="F103" s="237" t="s">
        <v>149</v>
      </c>
      <c r="G103" s="238" t="s">
        <v>145</v>
      </c>
      <c r="H103" s="239">
        <v>2</v>
      </c>
      <c r="I103" s="240"/>
      <c r="J103" s="241">
        <f>ROUND(I103*H103,2)</f>
        <v>0</v>
      </c>
      <c r="K103" s="237" t="s">
        <v>138</v>
      </c>
      <c r="L103" s="72"/>
      <c r="M103" s="242" t="s">
        <v>21</v>
      </c>
      <c r="N103" s="243" t="s">
        <v>40</v>
      </c>
      <c r="O103" s="47"/>
      <c r="P103" s="244">
        <f>O103*H103</f>
        <v>0</v>
      </c>
      <c r="Q103" s="244">
        <v>0.036900000000000002</v>
      </c>
      <c r="R103" s="244">
        <f>Q103*H103</f>
        <v>0.073800000000000004</v>
      </c>
      <c r="S103" s="244">
        <v>0</v>
      </c>
      <c r="T103" s="245">
        <f>S103*H103</f>
        <v>0</v>
      </c>
      <c r="AR103" s="24" t="s">
        <v>139</v>
      </c>
      <c r="AT103" s="24" t="s">
        <v>134</v>
      </c>
      <c r="AU103" s="24" t="s">
        <v>78</v>
      </c>
      <c r="AY103" s="24" t="s">
        <v>132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4" t="s">
        <v>76</v>
      </c>
      <c r="BK103" s="246">
        <f>ROUND(I103*H103,2)</f>
        <v>0</v>
      </c>
      <c r="BL103" s="24" t="s">
        <v>139</v>
      </c>
      <c r="BM103" s="24" t="s">
        <v>150</v>
      </c>
    </row>
    <row r="104" s="1" customFormat="1" ht="25.5" customHeight="1">
      <c r="B104" s="46"/>
      <c r="C104" s="235" t="s">
        <v>139</v>
      </c>
      <c r="D104" s="235" t="s">
        <v>134</v>
      </c>
      <c r="E104" s="236" t="s">
        <v>151</v>
      </c>
      <c r="F104" s="237" t="s">
        <v>152</v>
      </c>
      <c r="G104" s="238" t="s">
        <v>153</v>
      </c>
      <c r="H104" s="239">
        <v>3</v>
      </c>
      <c r="I104" s="240"/>
      <c r="J104" s="241">
        <f>ROUND(I104*H104,2)</f>
        <v>0</v>
      </c>
      <c r="K104" s="237" t="s">
        <v>138</v>
      </c>
      <c r="L104" s="72"/>
      <c r="M104" s="242" t="s">
        <v>21</v>
      </c>
      <c r="N104" s="243" t="s">
        <v>40</v>
      </c>
      <c r="O104" s="47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4" t="s">
        <v>139</v>
      </c>
      <c r="AT104" s="24" t="s">
        <v>134</v>
      </c>
      <c r="AU104" s="24" t="s">
        <v>78</v>
      </c>
      <c r="AY104" s="24" t="s">
        <v>132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4" t="s">
        <v>76</v>
      </c>
      <c r="BK104" s="246">
        <f>ROUND(I104*H104,2)</f>
        <v>0</v>
      </c>
      <c r="BL104" s="24" t="s">
        <v>139</v>
      </c>
      <c r="BM104" s="24" t="s">
        <v>154</v>
      </c>
    </row>
    <row r="105" s="1" customFormat="1" ht="25.5" customHeight="1">
      <c r="B105" s="46"/>
      <c r="C105" s="235" t="s">
        <v>155</v>
      </c>
      <c r="D105" s="235" t="s">
        <v>134</v>
      </c>
      <c r="E105" s="236" t="s">
        <v>156</v>
      </c>
      <c r="F105" s="237" t="s">
        <v>157</v>
      </c>
      <c r="G105" s="238" t="s">
        <v>153</v>
      </c>
      <c r="H105" s="239">
        <v>55</v>
      </c>
      <c r="I105" s="240"/>
      <c r="J105" s="241">
        <f>ROUND(I105*H105,2)</f>
        <v>0</v>
      </c>
      <c r="K105" s="237" t="s">
        <v>138</v>
      </c>
      <c r="L105" s="72"/>
      <c r="M105" s="242" t="s">
        <v>21</v>
      </c>
      <c r="N105" s="243" t="s">
        <v>40</v>
      </c>
      <c r="O105" s="47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4" t="s">
        <v>139</v>
      </c>
      <c r="AT105" s="24" t="s">
        <v>134</v>
      </c>
      <c r="AU105" s="24" t="s">
        <v>78</v>
      </c>
      <c r="AY105" s="24" t="s">
        <v>132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4" t="s">
        <v>76</v>
      </c>
      <c r="BK105" s="246">
        <f>ROUND(I105*H105,2)</f>
        <v>0</v>
      </c>
      <c r="BL105" s="24" t="s">
        <v>139</v>
      </c>
      <c r="BM105" s="24" t="s">
        <v>158</v>
      </c>
    </row>
    <row r="106" s="12" customFormat="1">
      <c r="B106" s="247"/>
      <c r="C106" s="248"/>
      <c r="D106" s="249" t="s">
        <v>141</v>
      </c>
      <c r="E106" s="258" t="s">
        <v>21</v>
      </c>
      <c r="F106" s="250" t="s">
        <v>159</v>
      </c>
      <c r="G106" s="248"/>
      <c r="H106" s="251">
        <v>31</v>
      </c>
      <c r="I106" s="252"/>
      <c r="J106" s="248"/>
      <c r="K106" s="248"/>
      <c r="L106" s="253"/>
      <c r="M106" s="254"/>
      <c r="N106" s="255"/>
      <c r="O106" s="255"/>
      <c r="P106" s="255"/>
      <c r="Q106" s="255"/>
      <c r="R106" s="255"/>
      <c r="S106" s="255"/>
      <c r="T106" s="256"/>
      <c r="AT106" s="257" t="s">
        <v>141</v>
      </c>
      <c r="AU106" s="257" t="s">
        <v>78</v>
      </c>
      <c r="AV106" s="12" t="s">
        <v>78</v>
      </c>
      <c r="AW106" s="12" t="s">
        <v>33</v>
      </c>
      <c r="AX106" s="12" t="s">
        <v>69</v>
      </c>
      <c r="AY106" s="257" t="s">
        <v>132</v>
      </c>
    </row>
    <row r="107" s="12" customFormat="1">
      <c r="B107" s="247"/>
      <c r="C107" s="248"/>
      <c r="D107" s="249" t="s">
        <v>141</v>
      </c>
      <c r="E107" s="258" t="s">
        <v>21</v>
      </c>
      <c r="F107" s="250" t="s">
        <v>160</v>
      </c>
      <c r="G107" s="248"/>
      <c r="H107" s="251">
        <v>24</v>
      </c>
      <c r="I107" s="252"/>
      <c r="J107" s="248"/>
      <c r="K107" s="248"/>
      <c r="L107" s="253"/>
      <c r="M107" s="254"/>
      <c r="N107" s="255"/>
      <c r="O107" s="255"/>
      <c r="P107" s="255"/>
      <c r="Q107" s="255"/>
      <c r="R107" s="255"/>
      <c r="S107" s="255"/>
      <c r="T107" s="256"/>
      <c r="AT107" s="257" t="s">
        <v>141</v>
      </c>
      <c r="AU107" s="257" t="s">
        <v>78</v>
      </c>
      <c r="AV107" s="12" t="s">
        <v>78</v>
      </c>
      <c r="AW107" s="12" t="s">
        <v>33</v>
      </c>
      <c r="AX107" s="12" t="s">
        <v>69</v>
      </c>
      <c r="AY107" s="257" t="s">
        <v>132</v>
      </c>
    </row>
    <row r="108" s="13" customFormat="1">
      <c r="B108" s="259"/>
      <c r="C108" s="260"/>
      <c r="D108" s="249" t="s">
        <v>141</v>
      </c>
      <c r="E108" s="261" t="s">
        <v>21</v>
      </c>
      <c r="F108" s="262" t="s">
        <v>161</v>
      </c>
      <c r="G108" s="260"/>
      <c r="H108" s="263">
        <v>55</v>
      </c>
      <c r="I108" s="264"/>
      <c r="J108" s="260"/>
      <c r="K108" s="260"/>
      <c r="L108" s="265"/>
      <c r="M108" s="266"/>
      <c r="N108" s="267"/>
      <c r="O108" s="267"/>
      <c r="P108" s="267"/>
      <c r="Q108" s="267"/>
      <c r="R108" s="267"/>
      <c r="S108" s="267"/>
      <c r="T108" s="268"/>
      <c r="AT108" s="269" t="s">
        <v>141</v>
      </c>
      <c r="AU108" s="269" t="s">
        <v>78</v>
      </c>
      <c r="AV108" s="13" t="s">
        <v>139</v>
      </c>
      <c r="AW108" s="13" t="s">
        <v>33</v>
      </c>
      <c r="AX108" s="13" t="s">
        <v>76</v>
      </c>
      <c r="AY108" s="269" t="s">
        <v>132</v>
      </c>
    </row>
    <row r="109" s="1" customFormat="1" ht="38.25" customHeight="1">
      <c r="B109" s="46"/>
      <c r="C109" s="235" t="s">
        <v>162</v>
      </c>
      <c r="D109" s="235" t="s">
        <v>134</v>
      </c>
      <c r="E109" s="236" t="s">
        <v>163</v>
      </c>
      <c r="F109" s="237" t="s">
        <v>164</v>
      </c>
      <c r="G109" s="238" t="s">
        <v>153</v>
      </c>
      <c r="H109" s="239">
        <v>55</v>
      </c>
      <c r="I109" s="240"/>
      <c r="J109" s="241">
        <f>ROUND(I109*H109,2)</f>
        <v>0</v>
      </c>
      <c r="K109" s="237" t="s">
        <v>138</v>
      </c>
      <c r="L109" s="72"/>
      <c r="M109" s="242" t="s">
        <v>21</v>
      </c>
      <c r="N109" s="243" t="s">
        <v>40</v>
      </c>
      <c r="O109" s="47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4" t="s">
        <v>139</v>
      </c>
      <c r="AT109" s="24" t="s">
        <v>134</v>
      </c>
      <c r="AU109" s="24" t="s">
        <v>78</v>
      </c>
      <c r="AY109" s="24" t="s">
        <v>132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4" t="s">
        <v>76</v>
      </c>
      <c r="BK109" s="246">
        <f>ROUND(I109*H109,2)</f>
        <v>0</v>
      </c>
      <c r="BL109" s="24" t="s">
        <v>139</v>
      </c>
      <c r="BM109" s="24" t="s">
        <v>165</v>
      </c>
    </row>
    <row r="110" s="1" customFormat="1" ht="38.25" customHeight="1">
      <c r="B110" s="46"/>
      <c r="C110" s="235" t="s">
        <v>166</v>
      </c>
      <c r="D110" s="235" t="s">
        <v>134</v>
      </c>
      <c r="E110" s="236" t="s">
        <v>167</v>
      </c>
      <c r="F110" s="237" t="s">
        <v>168</v>
      </c>
      <c r="G110" s="238" t="s">
        <v>153</v>
      </c>
      <c r="H110" s="239">
        <v>19.75</v>
      </c>
      <c r="I110" s="240"/>
      <c r="J110" s="241">
        <f>ROUND(I110*H110,2)</f>
        <v>0</v>
      </c>
      <c r="K110" s="237" t="s">
        <v>138</v>
      </c>
      <c r="L110" s="72"/>
      <c r="M110" s="242" t="s">
        <v>21</v>
      </c>
      <c r="N110" s="243" t="s">
        <v>40</v>
      </c>
      <c r="O110" s="47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4" t="s">
        <v>139</v>
      </c>
      <c r="AT110" s="24" t="s">
        <v>134</v>
      </c>
      <c r="AU110" s="24" t="s">
        <v>78</v>
      </c>
      <c r="AY110" s="24" t="s">
        <v>132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4" t="s">
        <v>76</v>
      </c>
      <c r="BK110" s="246">
        <f>ROUND(I110*H110,2)</f>
        <v>0</v>
      </c>
      <c r="BL110" s="24" t="s">
        <v>139</v>
      </c>
      <c r="BM110" s="24" t="s">
        <v>169</v>
      </c>
    </row>
    <row r="111" s="12" customFormat="1">
      <c r="B111" s="247"/>
      <c r="C111" s="248"/>
      <c r="D111" s="249" t="s">
        <v>141</v>
      </c>
      <c r="E111" s="258" t="s">
        <v>21</v>
      </c>
      <c r="F111" s="250" t="s">
        <v>170</v>
      </c>
      <c r="G111" s="248"/>
      <c r="H111" s="251">
        <v>7.75</v>
      </c>
      <c r="I111" s="252"/>
      <c r="J111" s="248"/>
      <c r="K111" s="248"/>
      <c r="L111" s="253"/>
      <c r="M111" s="254"/>
      <c r="N111" s="255"/>
      <c r="O111" s="255"/>
      <c r="P111" s="255"/>
      <c r="Q111" s="255"/>
      <c r="R111" s="255"/>
      <c r="S111" s="255"/>
      <c r="T111" s="256"/>
      <c r="AT111" s="257" t="s">
        <v>141</v>
      </c>
      <c r="AU111" s="257" t="s">
        <v>78</v>
      </c>
      <c r="AV111" s="12" t="s">
        <v>78</v>
      </c>
      <c r="AW111" s="12" t="s">
        <v>33</v>
      </c>
      <c r="AX111" s="12" t="s">
        <v>69</v>
      </c>
      <c r="AY111" s="257" t="s">
        <v>132</v>
      </c>
    </row>
    <row r="112" s="12" customFormat="1">
      <c r="B112" s="247"/>
      <c r="C112" s="248"/>
      <c r="D112" s="249" t="s">
        <v>141</v>
      </c>
      <c r="E112" s="258" t="s">
        <v>21</v>
      </c>
      <c r="F112" s="250" t="s">
        <v>171</v>
      </c>
      <c r="G112" s="248"/>
      <c r="H112" s="251">
        <v>12</v>
      </c>
      <c r="I112" s="252"/>
      <c r="J112" s="248"/>
      <c r="K112" s="248"/>
      <c r="L112" s="253"/>
      <c r="M112" s="254"/>
      <c r="N112" s="255"/>
      <c r="O112" s="255"/>
      <c r="P112" s="255"/>
      <c r="Q112" s="255"/>
      <c r="R112" s="255"/>
      <c r="S112" s="255"/>
      <c r="T112" s="256"/>
      <c r="AT112" s="257" t="s">
        <v>141</v>
      </c>
      <c r="AU112" s="257" t="s">
        <v>78</v>
      </c>
      <c r="AV112" s="12" t="s">
        <v>78</v>
      </c>
      <c r="AW112" s="12" t="s">
        <v>33</v>
      </c>
      <c r="AX112" s="12" t="s">
        <v>69</v>
      </c>
      <c r="AY112" s="257" t="s">
        <v>132</v>
      </c>
    </row>
    <row r="113" s="13" customFormat="1">
      <c r="B113" s="259"/>
      <c r="C113" s="260"/>
      <c r="D113" s="249" t="s">
        <v>141</v>
      </c>
      <c r="E113" s="261" t="s">
        <v>21</v>
      </c>
      <c r="F113" s="262" t="s">
        <v>161</v>
      </c>
      <c r="G113" s="260"/>
      <c r="H113" s="263">
        <v>19.75</v>
      </c>
      <c r="I113" s="264"/>
      <c r="J113" s="260"/>
      <c r="K113" s="260"/>
      <c r="L113" s="265"/>
      <c r="M113" s="266"/>
      <c r="N113" s="267"/>
      <c r="O113" s="267"/>
      <c r="P113" s="267"/>
      <c r="Q113" s="267"/>
      <c r="R113" s="267"/>
      <c r="S113" s="267"/>
      <c r="T113" s="268"/>
      <c r="AT113" s="269" t="s">
        <v>141</v>
      </c>
      <c r="AU113" s="269" t="s">
        <v>78</v>
      </c>
      <c r="AV113" s="13" t="s">
        <v>139</v>
      </c>
      <c r="AW113" s="13" t="s">
        <v>33</v>
      </c>
      <c r="AX113" s="13" t="s">
        <v>76</v>
      </c>
      <c r="AY113" s="269" t="s">
        <v>132</v>
      </c>
    </row>
    <row r="114" s="1" customFormat="1" ht="25.5" customHeight="1">
      <c r="B114" s="46"/>
      <c r="C114" s="235" t="s">
        <v>172</v>
      </c>
      <c r="D114" s="235" t="s">
        <v>134</v>
      </c>
      <c r="E114" s="236" t="s">
        <v>173</v>
      </c>
      <c r="F114" s="237" t="s">
        <v>174</v>
      </c>
      <c r="G114" s="238" t="s">
        <v>153</v>
      </c>
      <c r="H114" s="239">
        <v>19.75</v>
      </c>
      <c r="I114" s="240"/>
      <c r="J114" s="241">
        <f>ROUND(I114*H114,2)</f>
        <v>0</v>
      </c>
      <c r="K114" s="237" t="s">
        <v>138</v>
      </c>
      <c r="L114" s="72"/>
      <c r="M114" s="242" t="s">
        <v>21</v>
      </c>
      <c r="N114" s="243" t="s">
        <v>40</v>
      </c>
      <c r="O114" s="47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4" t="s">
        <v>139</v>
      </c>
      <c r="AT114" s="24" t="s">
        <v>134</v>
      </c>
      <c r="AU114" s="24" t="s">
        <v>78</v>
      </c>
      <c r="AY114" s="24" t="s">
        <v>132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4" t="s">
        <v>76</v>
      </c>
      <c r="BK114" s="246">
        <f>ROUND(I114*H114,2)</f>
        <v>0</v>
      </c>
      <c r="BL114" s="24" t="s">
        <v>139</v>
      </c>
      <c r="BM114" s="24" t="s">
        <v>175</v>
      </c>
    </row>
    <row r="115" s="1" customFormat="1" ht="25.5" customHeight="1">
      <c r="B115" s="46"/>
      <c r="C115" s="235" t="s">
        <v>176</v>
      </c>
      <c r="D115" s="235" t="s">
        <v>134</v>
      </c>
      <c r="E115" s="236" t="s">
        <v>177</v>
      </c>
      <c r="F115" s="237" t="s">
        <v>178</v>
      </c>
      <c r="G115" s="238" t="s">
        <v>179</v>
      </c>
      <c r="H115" s="239">
        <v>39.5</v>
      </c>
      <c r="I115" s="240"/>
      <c r="J115" s="241">
        <f>ROUND(I115*H115,2)</f>
        <v>0</v>
      </c>
      <c r="K115" s="237" t="s">
        <v>138</v>
      </c>
      <c r="L115" s="72"/>
      <c r="M115" s="242" t="s">
        <v>21</v>
      </c>
      <c r="N115" s="243" t="s">
        <v>40</v>
      </c>
      <c r="O115" s="47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4" t="s">
        <v>139</v>
      </c>
      <c r="AT115" s="24" t="s">
        <v>134</v>
      </c>
      <c r="AU115" s="24" t="s">
        <v>78</v>
      </c>
      <c r="AY115" s="24" t="s">
        <v>132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4" t="s">
        <v>76</v>
      </c>
      <c r="BK115" s="246">
        <f>ROUND(I115*H115,2)</f>
        <v>0</v>
      </c>
      <c r="BL115" s="24" t="s">
        <v>139</v>
      </c>
      <c r="BM115" s="24" t="s">
        <v>180</v>
      </c>
    </row>
    <row r="116" s="12" customFormat="1">
      <c r="B116" s="247"/>
      <c r="C116" s="248"/>
      <c r="D116" s="249" t="s">
        <v>141</v>
      </c>
      <c r="E116" s="258" t="s">
        <v>21</v>
      </c>
      <c r="F116" s="250" t="s">
        <v>181</v>
      </c>
      <c r="G116" s="248"/>
      <c r="H116" s="251">
        <v>39.5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AT116" s="257" t="s">
        <v>141</v>
      </c>
      <c r="AU116" s="257" t="s">
        <v>78</v>
      </c>
      <c r="AV116" s="12" t="s">
        <v>78</v>
      </c>
      <c r="AW116" s="12" t="s">
        <v>33</v>
      </c>
      <c r="AX116" s="12" t="s">
        <v>76</v>
      </c>
      <c r="AY116" s="257" t="s">
        <v>132</v>
      </c>
    </row>
    <row r="117" s="1" customFormat="1" ht="25.5" customHeight="1">
      <c r="B117" s="46"/>
      <c r="C117" s="235" t="s">
        <v>182</v>
      </c>
      <c r="D117" s="235" t="s">
        <v>134</v>
      </c>
      <c r="E117" s="236" t="s">
        <v>183</v>
      </c>
      <c r="F117" s="237" t="s">
        <v>184</v>
      </c>
      <c r="G117" s="238" t="s">
        <v>153</v>
      </c>
      <c r="H117" s="239">
        <v>35.25</v>
      </c>
      <c r="I117" s="240"/>
      <c r="J117" s="241">
        <f>ROUND(I117*H117,2)</f>
        <v>0</v>
      </c>
      <c r="K117" s="237" t="s">
        <v>138</v>
      </c>
      <c r="L117" s="72"/>
      <c r="M117" s="242" t="s">
        <v>21</v>
      </c>
      <c r="N117" s="243" t="s">
        <v>40</v>
      </c>
      <c r="O117" s="47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4" t="s">
        <v>139</v>
      </c>
      <c r="AT117" s="24" t="s">
        <v>134</v>
      </c>
      <c r="AU117" s="24" t="s">
        <v>78</v>
      </c>
      <c r="AY117" s="24" t="s">
        <v>132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4" t="s">
        <v>76</v>
      </c>
      <c r="BK117" s="246">
        <f>ROUND(I117*H117,2)</f>
        <v>0</v>
      </c>
      <c r="BL117" s="24" t="s">
        <v>139</v>
      </c>
      <c r="BM117" s="24" t="s">
        <v>185</v>
      </c>
    </row>
    <row r="118" s="1" customFormat="1" ht="38.25" customHeight="1">
      <c r="B118" s="46"/>
      <c r="C118" s="235" t="s">
        <v>186</v>
      </c>
      <c r="D118" s="235" t="s">
        <v>134</v>
      </c>
      <c r="E118" s="236" t="s">
        <v>187</v>
      </c>
      <c r="F118" s="237" t="s">
        <v>188</v>
      </c>
      <c r="G118" s="238" t="s">
        <v>153</v>
      </c>
      <c r="H118" s="239">
        <v>19.75</v>
      </c>
      <c r="I118" s="240"/>
      <c r="J118" s="241">
        <f>ROUND(I118*H118,2)</f>
        <v>0</v>
      </c>
      <c r="K118" s="237" t="s">
        <v>138</v>
      </c>
      <c r="L118" s="72"/>
      <c r="M118" s="242" t="s">
        <v>21</v>
      </c>
      <c r="N118" s="243" t="s">
        <v>40</v>
      </c>
      <c r="O118" s="47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4" t="s">
        <v>139</v>
      </c>
      <c r="AT118" s="24" t="s">
        <v>134</v>
      </c>
      <c r="AU118" s="24" t="s">
        <v>78</v>
      </c>
      <c r="AY118" s="24" t="s">
        <v>132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4" t="s">
        <v>76</v>
      </c>
      <c r="BK118" s="246">
        <f>ROUND(I118*H118,2)</f>
        <v>0</v>
      </c>
      <c r="BL118" s="24" t="s">
        <v>139</v>
      </c>
      <c r="BM118" s="24" t="s">
        <v>189</v>
      </c>
    </row>
    <row r="119" s="1" customFormat="1" ht="16.5" customHeight="1">
      <c r="B119" s="46"/>
      <c r="C119" s="270" t="s">
        <v>190</v>
      </c>
      <c r="D119" s="270" t="s">
        <v>191</v>
      </c>
      <c r="E119" s="271" t="s">
        <v>192</v>
      </c>
      <c r="F119" s="272" t="s">
        <v>193</v>
      </c>
      <c r="G119" s="273" t="s">
        <v>179</v>
      </c>
      <c r="H119" s="274">
        <v>39.5</v>
      </c>
      <c r="I119" s="275"/>
      <c r="J119" s="276">
        <f>ROUND(I119*H119,2)</f>
        <v>0</v>
      </c>
      <c r="K119" s="272" t="s">
        <v>138</v>
      </c>
      <c r="L119" s="277"/>
      <c r="M119" s="278" t="s">
        <v>21</v>
      </c>
      <c r="N119" s="279" t="s">
        <v>40</v>
      </c>
      <c r="O119" s="47"/>
      <c r="P119" s="244">
        <f>O119*H119</f>
        <v>0</v>
      </c>
      <c r="Q119" s="244">
        <v>1</v>
      </c>
      <c r="R119" s="244">
        <f>Q119*H119</f>
        <v>39.5</v>
      </c>
      <c r="S119" s="244">
        <v>0</v>
      </c>
      <c r="T119" s="245">
        <f>S119*H119</f>
        <v>0</v>
      </c>
      <c r="AR119" s="24" t="s">
        <v>172</v>
      </c>
      <c r="AT119" s="24" t="s">
        <v>191</v>
      </c>
      <c r="AU119" s="24" t="s">
        <v>78</v>
      </c>
      <c r="AY119" s="24" t="s">
        <v>132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4" t="s">
        <v>76</v>
      </c>
      <c r="BK119" s="246">
        <f>ROUND(I119*H119,2)</f>
        <v>0</v>
      </c>
      <c r="BL119" s="24" t="s">
        <v>139</v>
      </c>
      <c r="BM119" s="24" t="s">
        <v>194</v>
      </c>
    </row>
    <row r="120" s="12" customFormat="1">
      <c r="B120" s="247"/>
      <c r="C120" s="248"/>
      <c r="D120" s="249" t="s">
        <v>141</v>
      </c>
      <c r="E120" s="258" t="s">
        <v>21</v>
      </c>
      <c r="F120" s="250" t="s">
        <v>181</v>
      </c>
      <c r="G120" s="248"/>
      <c r="H120" s="251">
        <v>39.5</v>
      </c>
      <c r="I120" s="252"/>
      <c r="J120" s="248"/>
      <c r="K120" s="248"/>
      <c r="L120" s="253"/>
      <c r="M120" s="254"/>
      <c r="N120" s="255"/>
      <c r="O120" s="255"/>
      <c r="P120" s="255"/>
      <c r="Q120" s="255"/>
      <c r="R120" s="255"/>
      <c r="S120" s="255"/>
      <c r="T120" s="256"/>
      <c r="AT120" s="257" t="s">
        <v>141</v>
      </c>
      <c r="AU120" s="257" t="s">
        <v>78</v>
      </c>
      <c r="AV120" s="12" t="s">
        <v>78</v>
      </c>
      <c r="AW120" s="12" t="s">
        <v>33</v>
      </c>
      <c r="AX120" s="12" t="s">
        <v>76</v>
      </c>
      <c r="AY120" s="257" t="s">
        <v>132</v>
      </c>
    </row>
    <row r="121" s="11" customFormat="1" ht="29.88" customHeight="1">
      <c r="B121" s="219"/>
      <c r="C121" s="220"/>
      <c r="D121" s="221" t="s">
        <v>68</v>
      </c>
      <c r="E121" s="233" t="s">
        <v>155</v>
      </c>
      <c r="F121" s="233" t="s">
        <v>195</v>
      </c>
      <c r="G121" s="220"/>
      <c r="H121" s="220"/>
      <c r="I121" s="223"/>
      <c r="J121" s="234">
        <f>BK121</f>
        <v>0</v>
      </c>
      <c r="K121" s="220"/>
      <c r="L121" s="225"/>
      <c r="M121" s="226"/>
      <c r="N121" s="227"/>
      <c r="O121" s="227"/>
      <c r="P121" s="228">
        <f>P122</f>
        <v>0</v>
      </c>
      <c r="Q121" s="227"/>
      <c r="R121" s="228">
        <f>R122</f>
        <v>0</v>
      </c>
      <c r="S121" s="227"/>
      <c r="T121" s="229">
        <f>T122</f>
        <v>0</v>
      </c>
      <c r="AR121" s="230" t="s">
        <v>76</v>
      </c>
      <c r="AT121" s="231" t="s">
        <v>68</v>
      </c>
      <c r="AU121" s="231" t="s">
        <v>76</v>
      </c>
      <c r="AY121" s="230" t="s">
        <v>132</v>
      </c>
      <c r="BK121" s="232">
        <f>BK122</f>
        <v>0</v>
      </c>
    </row>
    <row r="122" s="1" customFormat="1" ht="16.5" customHeight="1">
      <c r="B122" s="46"/>
      <c r="C122" s="235" t="s">
        <v>196</v>
      </c>
      <c r="D122" s="235" t="s">
        <v>134</v>
      </c>
      <c r="E122" s="236" t="s">
        <v>197</v>
      </c>
      <c r="F122" s="237" t="s">
        <v>198</v>
      </c>
      <c r="G122" s="238" t="s">
        <v>137</v>
      </c>
      <c r="H122" s="239">
        <v>51</v>
      </c>
      <c r="I122" s="240"/>
      <c r="J122" s="241">
        <f>ROUND(I122*H122,2)</f>
        <v>0</v>
      </c>
      <c r="K122" s="237" t="s">
        <v>138</v>
      </c>
      <c r="L122" s="72"/>
      <c r="M122" s="242" t="s">
        <v>21</v>
      </c>
      <c r="N122" s="243" t="s">
        <v>40</v>
      </c>
      <c r="O122" s="47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4" t="s">
        <v>139</v>
      </c>
      <c r="AT122" s="24" t="s">
        <v>134</v>
      </c>
      <c r="AU122" s="24" t="s">
        <v>78</v>
      </c>
      <c r="AY122" s="24" t="s">
        <v>132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4" t="s">
        <v>76</v>
      </c>
      <c r="BK122" s="246">
        <f>ROUND(I122*H122,2)</f>
        <v>0</v>
      </c>
      <c r="BL122" s="24" t="s">
        <v>139</v>
      </c>
      <c r="BM122" s="24" t="s">
        <v>199</v>
      </c>
    </row>
    <row r="123" s="11" customFormat="1" ht="29.88" customHeight="1">
      <c r="B123" s="219"/>
      <c r="C123" s="220"/>
      <c r="D123" s="221" t="s">
        <v>68</v>
      </c>
      <c r="E123" s="233" t="s">
        <v>172</v>
      </c>
      <c r="F123" s="233" t="s">
        <v>200</v>
      </c>
      <c r="G123" s="220"/>
      <c r="H123" s="220"/>
      <c r="I123" s="223"/>
      <c r="J123" s="234">
        <f>BK123</f>
        <v>0</v>
      </c>
      <c r="K123" s="220"/>
      <c r="L123" s="225"/>
      <c r="M123" s="226"/>
      <c r="N123" s="227"/>
      <c r="O123" s="227"/>
      <c r="P123" s="228">
        <f>SUM(P124:P127)</f>
        <v>0</v>
      </c>
      <c r="Q123" s="227"/>
      <c r="R123" s="228">
        <f>SUM(R124:R127)</f>
        <v>0.76429999999999998</v>
      </c>
      <c r="S123" s="227"/>
      <c r="T123" s="229">
        <f>SUM(T124:T127)</f>
        <v>0</v>
      </c>
      <c r="AR123" s="230" t="s">
        <v>76</v>
      </c>
      <c r="AT123" s="231" t="s">
        <v>68</v>
      </c>
      <c r="AU123" s="231" t="s">
        <v>76</v>
      </c>
      <c r="AY123" s="230" t="s">
        <v>132</v>
      </c>
      <c r="BK123" s="232">
        <f>SUM(BK124:BK127)</f>
        <v>0</v>
      </c>
    </row>
    <row r="124" s="1" customFormat="1" ht="25.5" customHeight="1">
      <c r="B124" s="46"/>
      <c r="C124" s="235" t="s">
        <v>201</v>
      </c>
      <c r="D124" s="235" t="s">
        <v>134</v>
      </c>
      <c r="E124" s="236" t="s">
        <v>202</v>
      </c>
      <c r="F124" s="237" t="s">
        <v>203</v>
      </c>
      <c r="G124" s="238" t="s">
        <v>204</v>
      </c>
      <c r="H124" s="239">
        <v>1</v>
      </c>
      <c r="I124" s="240"/>
      <c r="J124" s="241">
        <f>ROUND(I124*H124,2)</f>
        <v>0</v>
      </c>
      <c r="K124" s="237" t="s">
        <v>138</v>
      </c>
      <c r="L124" s="72"/>
      <c r="M124" s="242" t="s">
        <v>21</v>
      </c>
      <c r="N124" s="243" t="s">
        <v>40</v>
      </c>
      <c r="O124" s="47"/>
      <c r="P124" s="244">
        <f>O124*H124</f>
        <v>0</v>
      </c>
      <c r="Q124" s="244">
        <v>0.32169999999999999</v>
      </c>
      <c r="R124" s="244">
        <f>Q124*H124</f>
        <v>0.32169999999999999</v>
      </c>
      <c r="S124" s="244">
        <v>0</v>
      </c>
      <c r="T124" s="245">
        <f>S124*H124</f>
        <v>0</v>
      </c>
      <c r="AR124" s="24" t="s">
        <v>139</v>
      </c>
      <c r="AT124" s="24" t="s">
        <v>134</v>
      </c>
      <c r="AU124" s="24" t="s">
        <v>78</v>
      </c>
      <c r="AY124" s="24" t="s">
        <v>132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4" t="s">
        <v>76</v>
      </c>
      <c r="BK124" s="246">
        <f>ROUND(I124*H124,2)</f>
        <v>0</v>
      </c>
      <c r="BL124" s="24" t="s">
        <v>139</v>
      </c>
      <c r="BM124" s="24" t="s">
        <v>205</v>
      </c>
    </row>
    <row r="125" s="1" customFormat="1" ht="16.5" customHeight="1">
      <c r="B125" s="46"/>
      <c r="C125" s="270" t="s">
        <v>10</v>
      </c>
      <c r="D125" s="270" t="s">
        <v>191</v>
      </c>
      <c r="E125" s="271" t="s">
        <v>206</v>
      </c>
      <c r="F125" s="272" t="s">
        <v>207</v>
      </c>
      <c r="G125" s="273" t="s">
        <v>204</v>
      </c>
      <c r="H125" s="274">
        <v>1</v>
      </c>
      <c r="I125" s="275"/>
      <c r="J125" s="276">
        <f>ROUND(I125*H125,2)</f>
        <v>0</v>
      </c>
      <c r="K125" s="272" t="s">
        <v>138</v>
      </c>
      <c r="L125" s="277"/>
      <c r="M125" s="278" t="s">
        <v>21</v>
      </c>
      <c r="N125" s="279" t="s">
        <v>40</v>
      </c>
      <c r="O125" s="47"/>
      <c r="P125" s="244">
        <f>O125*H125</f>
        <v>0</v>
      </c>
      <c r="Q125" s="244">
        <v>0.059999999999999998</v>
      </c>
      <c r="R125" s="244">
        <f>Q125*H125</f>
        <v>0.059999999999999998</v>
      </c>
      <c r="S125" s="244">
        <v>0</v>
      </c>
      <c r="T125" s="245">
        <f>S125*H125</f>
        <v>0</v>
      </c>
      <c r="AR125" s="24" t="s">
        <v>172</v>
      </c>
      <c r="AT125" s="24" t="s">
        <v>191</v>
      </c>
      <c r="AU125" s="24" t="s">
        <v>78</v>
      </c>
      <c r="AY125" s="24" t="s">
        <v>132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4" t="s">
        <v>76</v>
      </c>
      <c r="BK125" s="246">
        <f>ROUND(I125*H125,2)</f>
        <v>0</v>
      </c>
      <c r="BL125" s="24" t="s">
        <v>139</v>
      </c>
      <c r="BM125" s="24" t="s">
        <v>208</v>
      </c>
    </row>
    <row r="126" s="1" customFormat="1" ht="16.5" customHeight="1">
      <c r="B126" s="46"/>
      <c r="C126" s="270" t="s">
        <v>209</v>
      </c>
      <c r="D126" s="270" t="s">
        <v>191</v>
      </c>
      <c r="E126" s="271" t="s">
        <v>210</v>
      </c>
      <c r="F126" s="272" t="s">
        <v>211</v>
      </c>
      <c r="G126" s="273" t="s">
        <v>204</v>
      </c>
      <c r="H126" s="274">
        <v>1</v>
      </c>
      <c r="I126" s="275"/>
      <c r="J126" s="276">
        <f>ROUND(I126*H126,2)</f>
        <v>0</v>
      </c>
      <c r="K126" s="272" t="s">
        <v>138</v>
      </c>
      <c r="L126" s="277"/>
      <c r="M126" s="278" t="s">
        <v>21</v>
      </c>
      <c r="N126" s="279" t="s">
        <v>40</v>
      </c>
      <c r="O126" s="47"/>
      <c r="P126" s="244">
        <f>O126*H126</f>
        <v>0</v>
      </c>
      <c r="Q126" s="244">
        <v>0.32800000000000001</v>
      </c>
      <c r="R126" s="244">
        <f>Q126*H126</f>
        <v>0.32800000000000001</v>
      </c>
      <c r="S126" s="244">
        <v>0</v>
      </c>
      <c r="T126" s="245">
        <f>S126*H126</f>
        <v>0</v>
      </c>
      <c r="AR126" s="24" t="s">
        <v>172</v>
      </c>
      <c r="AT126" s="24" t="s">
        <v>191</v>
      </c>
      <c r="AU126" s="24" t="s">
        <v>78</v>
      </c>
      <c r="AY126" s="24" t="s">
        <v>132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4" t="s">
        <v>76</v>
      </c>
      <c r="BK126" s="246">
        <f>ROUND(I126*H126,2)</f>
        <v>0</v>
      </c>
      <c r="BL126" s="24" t="s">
        <v>139</v>
      </c>
      <c r="BM126" s="24" t="s">
        <v>212</v>
      </c>
    </row>
    <row r="127" s="1" customFormat="1" ht="16.5" customHeight="1">
      <c r="B127" s="46"/>
      <c r="C127" s="270" t="s">
        <v>213</v>
      </c>
      <c r="D127" s="270" t="s">
        <v>191</v>
      </c>
      <c r="E127" s="271" t="s">
        <v>214</v>
      </c>
      <c r="F127" s="272" t="s">
        <v>215</v>
      </c>
      <c r="G127" s="273" t="s">
        <v>204</v>
      </c>
      <c r="H127" s="274">
        <v>1</v>
      </c>
      <c r="I127" s="275"/>
      <c r="J127" s="276">
        <f>ROUND(I127*H127,2)</f>
        <v>0</v>
      </c>
      <c r="K127" s="272" t="s">
        <v>138</v>
      </c>
      <c r="L127" s="277"/>
      <c r="M127" s="278" t="s">
        <v>21</v>
      </c>
      <c r="N127" s="279" t="s">
        <v>40</v>
      </c>
      <c r="O127" s="47"/>
      <c r="P127" s="244">
        <f>O127*H127</f>
        <v>0</v>
      </c>
      <c r="Q127" s="244">
        <v>0.054600000000000003</v>
      </c>
      <c r="R127" s="244">
        <f>Q127*H127</f>
        <v>0.054600000000000003</v>
      </c>
      <c r="S127" s="244">
        <v>0</v>
      </c>
      <c r="T127" s="245">
        <f>S127*H127</f>
        <v>0</v>
      </c>
      <c r="AR127" s="24" t="s">
        <v>172</v>
      </c>
      <c r="AT127" s="24" t="s">
        <v>191</v>
      </c>
      <c r="AU127" s="24" t="s">
        <v>78</v>
      </c>
      <c r="AY127" s="24" t="s">
        <v>132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4" t="s">
        <v>76</v>
      </c>
      <c r="BK127" s="246">
        <f>ROUND(I127*H127,2)</f>
        <v>0</v>
      </c>
      <c r="BL127" s="24" t="s">
        <v>139</v>
      </c>
      <c r="BM127" s="24" t="s">
        <v>216</v>
      </c>
    </row>
    <row r="128" s="11" customFormat="1" ht="29.88" customHeight="1">
      <c r="B128" s="219"/>
      <c r="C128" s="220"/>
      <c r="D128" s="221" t="s">
        <v>68</v>
      </c>
      <c r="E128" s="233" t="s">
        <v>217</v>
      </c>
      <c r="F128" s="233" t="s">
        <v>218</v>
      </c>
      <c r="G128" s="220"/>
      <c r="H128" s="220"/>
      <c r="I128" s="223"/>
      <c r="J128" s="234">
        <f>BK128</f>
        <v>0</v>
      </c>
      <c r="K128" s="220"/>
      <c r="L128" s="225"/>
      <c r="M128" s="226"/>
      <c r="N128" s="227"/>
      <c r="O128" s="227"/>
      <c r="P128" s="228">
        <f>SUM(P129:P134)</f>
        <v>0</v>
      </c>
      <c r="Q128" s="227"/>
      <c r="R128" s="228">
        <f>SUM(R129:R134)</f>
        <v>0</v>
      </c>
      <c r="S128" s="227"/>
      <c r="T128" s="229">
        <f>SUM(T129:T134)</f>
        <v>0</v>
      </c>
      <c r="AR128" s="230" t="s">
        <v>76</v>
      </c>
      <c r="AT128" s="231" t="s">
        <v>68</v>
      </c>
      <c r="AU128" s="231" t="s">
        <v>76</v>
      </c>
      <c r="AY128" s="230" t="s">
        <v>132</v>
      </c>
      <c r="BK128" s="232">
        <f>SUM(BK129:BK134)</f>
        <v>0</v>
      </c>
    </row>
    <row r="129" s="1" customFormat="1" ht="25.5" customHeight="1">
      <c r="B129" s="46"/>
      <c r="C129" s="235" t="s">
        <v>219</v>
      </c>
      <c r="D129" s="235" t="s">
        <v>134</v>
      </c>
      <c r="E129" s="236" t="s">
        <v>220</v>
      </c>
      <c r="F129" s="237" t="s">
        <v>221</v>
      </c>
      <c r="G129" s="238" t="s">
        <v>179</v>
      </c>
      <c r="H129" s="239">
        <v>29.585999999999999</v>
      </c>
      <c r="I129" s="240"/>
      <c r="J129" s="241">
        <f>ROUND(I129*H129,2)</f>
        <v>0</v>
      </c>
      <c r="K129" s="237" t="s">
        <v>138</v>
      </c>
      <c r="L129" s="72"/>
      <c r="M129" s="242" t="s">
        <v>21</v>
      </c>
      <c r="N129" s="243" t="s">
        <v>40</v>
      </c>
      <c r="O129" s="47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4" t="s">
        <v>139</v>
      </c>
      <c r="AT129" s="24" t="s">
        <v>134</v>
      </c>
      <c r="AU129" s="24" t="s">
        <v>78</v>
      </c>
      <c r="AY129" s="24" t="s">
        <v>132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4" t="s">
        <v>76</v>
      </c>
      <c r="BK129" s="246">
        <f>ROUND(I129*H129,2)</f>
        <v>0</v>
      </c>
      <c r="BL129" s="24" t="s">
        <v>139</v>
      </c>
      <c r="BM129" s="24" t="s">
        <v>222</v>
      </c>
    </row>
    <row r="130" s="1" customFormat="1" ht="25.5" customHeight="1">
      <c r="B130" s="46"/>
      <c r="C130" s="235" t="s">
        <v>223</v>
      </c>
      <c r="D130" s="235" t="s">
        <v>134</v>
      </c>
      <c r="E130" s="236" t="s">
        <v>224</v>
      </c>
      <c r="F130" s="237" t="s">
        <v>225</v>
      </c>
      <c r="G130" s="238" t="s">
        <v>179</v>
      </c>
      <c r="H130" s="239">
        <v>26.111999999999998</v>
      </c>
      <c r="I130" s="240"/>
      <c r="J130" s="241">
        <f>ROUND(I130*H130,2)</f>
        <v>0</v>
      </c>
      <c r="K130" s="237" t="s">
        <v>138</v>
      </c>
      <c r="L130" s="72"/>
      <c r="M130" s="242" t="s">
        <v>21</v>
      </c>
      <c r="N130" s="243" t="s">
        <v>40</v>
      </c>
      <c r="O130" s="47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4" t="s">
        <v>139</v>
      </c>
      <c r="AT130" s="24" t="s">
        <v>134</v>
      </c>
      <c r="AU130" s="24" t="s">
        <v>78</v>
      </c>
      <c r="AY130" s="24" t="s">
        <v>132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4" t="s">
        <v>76</v>
      </c>
      <c r="BK130" s="246">
        <f>ROUND(I130*H130,2)</f>
        <v>0</v>
      </c>
      <c r="BL130" s="24" t="s">
        <v>139</v>
      </c>
      <c r="BM130" s="24" t="s">
        <v>226</v>
      </c>
    </row>
    <row r="131" s="1" customFormat="1" ht="25.5" customHeight="1">
      <c r="B131" s="46"/>
      <c r="C131" s="235" t="s">
        <v>227</v>
      </c>
      <c r="D131" s="235" t="s">
        <v>134</v>
      </c>
      <c r="E131" s="236" t="s">
        <v>228</v>
      </c>
      <c r="F131" s="237" t="s">
        <v>229</v>
      </c>
      <c r="G131" s="238" t="s">
        <v>179</v>
      </c>
      <c r="H131" s="239">
        <v>391.68000000000001</v>
      </c>
      <c r="I131" s="240"/>
      <c r="J131" s="241">
        <f>ROUND(I131*H131,2)</f>
        <v>0</v>
      </c>
      <c r="K131" s="237" t="s">
        <v>138</v>
      </c>
      <c r="L131" s="72"/>
      <c r="M131" s="242" t="s">
        <v>21</v>
      </c>
      <c r="N131" s="243" t="s">
        <v>40</v>
      </c>
      <c r="O131" s="47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4" t="s">
        <v>139</v>
      </c>
      <c r="AT131" s="24" t="s">
        <v>134</v>
      </c>
      <c r="AU131" s="24" t="s">
        <v>78</v>
      </c>
      <c r="AY131" s="24" t="s">
        <v>132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4" t="s">
        <v>76</v>
      </c>
      <c r="BK131" s="246">
        <f>ROUND(I131*H131,2)</f>
        <v>0</v>
      </c>
      <c r="BL131" s="24" t="s">
        <v>139</v>
      </c>
      <c r="BM131" s="24" t="s">
        <v>230</v>
      </c>
    </row>
    <row r="132" s="12" customFormat="1">
      <c r="B132" s="247"/>
      <c r="C132" s="248"/>
      <c r="D132" s="249" t="s">
        <v>141</v>
      </c>
      <c r="E132" s="248"/>
      <c r="F132" s="250" t="s">
        <v>231</v>
      </c>
      <c r="G132" s="248"/>
      <c r="H132" s="251">
        <v>391.68000000000001</v>
      </c>
      <c r="I132" s="252"/>
      <c r="J132" s="248"/>
      <c r="K132" s="248"/>
      <c r="L132" s="253"/>
      <c r="M132" s="254"/>
      <c r="N132" s="255"/>
      <c r="O132" s="255"/>
      <c r="P132" s="255"/>
      <c r="Q132" s="255"/>
      <c r="R132" s="255"/>
      <c r="S132" s="255"/>
      <c r="T132" s="256"/>
      <c r="AT132" s="257" t="s">
        <v>141</v>
      </c>
      <c r="AU132" s="257" t="s">
        <v>78</v>
      </c>
      <c r="AV132" s="12" t="s">
        <v>78</v>
      </c>
      <c r="AW132" s="12" t="s">
        <v>6</v>
      </c>
      <c r="AX132" s="12" t="s">
        <v>76</v>
      </c>
      <c r="AY132" s="257" t="s">
        <v>132</v>
      </c>
    </row>
    <row r="133" s="1" customFormat="1" ht="25.5" customHeight="1">
      <c r="B133" s="46"/>
      <c r="C133" s="235" t="s">
        <v>9</v>
      </c>
      <c r="D133" s="235" t="s">
        <v>134</v>
      </c>
      <c r="E133" s="236" t="s">
        <v>232</v>
      </c>
      <c r="F133" s="237" t="s">
        <v>233</v>
      </c>
      <c r="G133" s="238" t="s">
        <v>179</v>
      </c>
      <c r="H133" s="239">
        <v>26.111999999999998</v>
      </c>
      <c r="I133" s="240"/>
      <c r="J133" s="241">
        <f>ROUND(I133*H133,2)</f>
        <v>0</v>
      </c>
      <c r="K133" s="237" t="s">
        <v>138</v>
      </c>
      <c r="L133" s="72"/>
      <c r="M133" s="242" t="s">
        <v>21</v>
      </c>
      <c r="N133" s="243" t="s">
        <v>40</v>
      </c>
      <c r="O133" s="47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4" t="s">
        <v>139</v>
      </c>
      <c r="AT133" s="24" t="s">
        <v>134</v>
      </c>
      <c r="AU133" s="24" t="s">
        <v>78</v>
      </c>
      <c r="AY133" s="24" t="s">
        <v>132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4" t="s">
        <v>76</v>
      </c>
      <c r="BK133" s="246">
        <f>ROUND(I133*H133,2)</f>
        <v>0</v>
      </c>
      <c r="BL133" s="24" t="s">
        <v>139</v>
      </c>
      <c r="BM133" s="24" t="s">
        <v>234</v>
      </c>
    </row>
    <row r="134" s="1" customFormat="1" ht="38.25" customHeight="1">
      <c r="B134" s="46"/>
      <c r="C134" s="235" t="s">
        <v>235</v>
      </c>
      <c r="D134" s="235" t="s">
        <v>134</v>
      </c>
      <c r="E134" s="236" t="s">
        <v>236</v>
      </c>
      <c r="F134" s="237" t="s">
        <v>237</v>
      </c>
      <c r="G134" s="238" t="s">
        <v>179</v>
      </c>
      <c r="H134" s="239">
        <v>3.4740000000000002</v>
      </c>
      <c r="I134" s="240"/>
      <c r="J134" s="241">
        <f>ROUND(I134*H134,2)</f>
        <v>0</v>
      </c>
      <c r="K134" s="237" t="s">
        <v>138</v>
      </c>
      <c r="L134" s="72"/>
      <c r="M134" s="242" t="s">
        <v>21</v>
      </c>
      <c r="N134" s="243" t="s">
        <v>40</v>
      </c>
      <c r="O134" s="47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4" t="s">
        <v>139</v>
      </c>
      <c r="AT134" s="24" t="s">
        <v>134</v>
      </c>
      <c r="AU134" s="24" t="s">
        <v>78</v>
      </c>
      <c r="AY134" s="24" t="s">
        <v>132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4" t="s">
        <v>76</v>
      </c>
      <c r="BK134" s="246">
        <f>ROUND(I134*H134,2)</f>
        <v>0</v>
      </c>
      <c r="BL134" s="24" t="s">
        <v>139</v>
      </c>
      <c r="BM134" s="24" t="s">
        <v>238</v>
      </c>
    </row>
    <row r="135" s="11" customFormat="1" ht="29.88" customHeight="1">
      <c r="B135" s="219"/>
      <c r="C135" s="220"/>
      <c r="D135" s="221" t="s">
        <v>68</v>
      </c>
      <c r="E135" s="233" t="s">
        <v>239</v>
      </c>
      <c r="F135" s="233" t="s">
        <v>240</v>
      </c>
      <c r="G135" s="220"/>
      <c r="H135" s="220"/>
      <c r="I135" s="223"/>
      <c r="J135" s="234">
        <f>BK135</f>
        <v>0</v>
      </c>
      <c r="K135" s="220"/>
      <c r="L135" s="225"/>
      <c r="M135" s="226"/>
      <c r="N135" s="227"/>
      <c r="O135" s="227"/>
      <c r="P135" s="228">
        <f>P136</f>
        <v>0</v>
      </c>
      <c r="Q135" s="227"/>
      <c r="R135" s="228">
        <f>R136</f>
        <v>0</v>
      </c>
      <c r="S135" s="227"/>
      <c r="T135" s="229">
        <f>T136</f>
        <v>0</v>
      </c>
      <c r="AR135" s="230" t="s">
        <v>76</v>
      </c>
      <c r="AT135" s="231" t="s">
        <v>68</v>
      </c>
      <c r="AU135" s="231" t="s">
        <v>76</v>
      </c>
      <c r="AY135" s="230" t="s">
        <v>132</v>
      </c>
      <c r="BK135" s="232">
        <f>BK136</f>
        <v>0</v>
      </c>
    </row>
    <row r="136" s="1" customFormat="1" ht="38.25" customHeight="1">
      <c r="B136" s="46"/>
      <c r="C136" s="235" t="s">
        <v>241</v>
      </c>
      <c r="D136" s="235" t="s">
        <v>134</v>
      </c>
      <c r="E136" s="236" t="s">
        <v>242</v>
      </c>
      <c r="F136" s="237" t="s">
        <v>243</v>
      </c>
      <c r="G136" s="238" t="s">
        <v>179</v>
      </c>
      <c r="H136" s="239">
        <v>40.362000000000002</v>
      </c>
      <c r="I136" s="240"/>
      <c r="J136" s="241">
        <f>ROUND(I136*H136,2)</f>
        <v>0</v>
      </c>
      <c r="K136" s="237" t="s">
        <v>244</v>
      </c>
      <c r="L136" s="72"/>
      <c r="M136" s="242" t="s">
        <v>21</v>
      </c>
      <c r="N136" s="243" t="s">
        <v>40</v>
      </c>
      <c r="O136" s="47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4" t="s">
        <v>139</v>
      </c>
      <c r="AT136" s="24" t="s">
        <v>134</v>
      </c>
      <c r="AU136" s="24" t="s">
        <v>78</v>
      </c>
      <c r="AY136" s="24" t="s">
        <v>132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4" t="s">
        <v>76</v>
      </c>
      <c r="BK136" s="246">
        <f>ROUND(I136*H136,2)</f>
        <v>0</v>
      </c>
      <c r="BL136" s="24" t="s">
        <v>139</v>
      </c>
      <c r="BM136" s="24" t="s">
        <v>245</v>
      </c>
    </row>
    <row r="137" s="11" customFormat="1" ht="37.44" customHeight="1">
      <c r="B137" s="219"/>
      <c r="C137" s="220"/>
      <c r="D137" s="221" t="s">
        <v>68</v>
      </c>
      <c r="E137" s="222" t="s">
        <v>246</v>
      </c>
      <c r="F137" s="222" t="s">
        <v>247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P138+P169+P208+P223+P243</f>
        <v>0</v>
      </c>
      <c r="Q137" s="227"/>
      <c r="R137" s="228">
        <f>R138+R169+R208+R223+R243</f>
        <v>0.64531510299999995</v>
      </c>
      <c r="S137" s="227"/>
      <c r="T137" s="229">
        <f>T138+T169+T208+T223+T243</f>
        <v>3.4736999999999996</v>
      </c>
      <c r="AR137" s="230" t="s">
        <v>78</v>
      </c>
      <c r="AT137" s="231" t="s">
        <v>68</v>
      </c>
      <c r="AU137" s="231" t="s">
        <v>69</v>
      </c>
      <c r="AY137" s="230" t="s">
        <v>132</v>
      </c>
      <c r="BK137" s="232">
        <f>BK138+BK169+BK208+BK223+BK243</f>
        <v>0</v>
      </c>
    </row>
    <row r="138" s="11" customFormat="1" ht="19.92" customHeight="1">
      <c r="B138" s="219"/>
      <c r="C138" s="220"/>
      <c r="D138" s="221" t="s">
        <v>68</v>
      </c>
      <c r="E138" s="233" t="s">
        <v>248</v>
      </c>
      <c r="F138" s="233" t="s">
        <v>249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SUM(P139:P168)</f>
        <v>0</v>
      </c>
      <c r="Q138" s="227"/>
      <c r="R138" s="228">
        <f>SUM(R139:R168)</f>
        <v>0.20407</v>
      </c>
      <c r="S138" s="227"/>
      <c r="T138" s="229">
        <f>SUM(T139:T168)</f>
        <v>2.1106099999999999</v>
      </c>
      <c r="AR138" s="230" t="s">
        <v>78</v>
      </c>
      <c r="AT138" s="231" t="s">
        <v>68</v>
      </c>
      <c r="AU138" s="231" t="s">
        <v>76</v>
      </c>
      <c r="AY138" s="230" t="s">
        <v>132</v>
      </c>
      <c r="BK138" s="232">
        <f>SUM(BK139:BK168)</f>
        <v>0</v>
      </c>
    </row>
    <row r="139" s="1" customFormat="1" ht="25.5" customHeight="1">
      <c r="B139" s="46"/>
      <c r="C139" s="235" t="s">
        <v>250</v>
      </c>
      <c r="D139" s="235" t="s">
        <v>134</v>
      </c>
      <c r="E139" s="236" t="s">
        <v>251</v>
      </c>
      <c r="F139" s="237" t="s">
        <v>252</v>
      </c>
      <c r="G139" s="238" t="s">
        <v>145</v>
      </c>
      <c r="H139" s="239">
        <v>50</v>
      </c>
      <c r="I139" s="240"/>
      <c r="J139" s="241">
        <f>ROUND(I139*H139,2)</f>
        <v>0</v>
      </c>
      <c r="K139" s="237" t="s">
        <v>138</v>
      </c>
      <c r="L139" s="72"/>
      <c r="M139" s="242" t="s">
        <v>21</v>
      </c>
      <c r="N139" s="243" t="s">
        <v>40</v>
      </c>
      <c r="O139" s="47"/>
      <c r="P139" s="244">
        <f>O139*H139</f>
        <v>0</v>
      </c>
      <c r="Q139" s="244">
        <v>0</v>
      </c>
      <c r="R139" s="244">
        <f>Q139*H139</f>
        <v>0</v>
      </c>
      <c r="S139" s="244">
        <v>0.026700000000000002</v>
      </c>
      <c r="T139" s="245">
        <f>S139*H139</f>
        <v>1.335</v>
      </c>
      <c r="AR139" s="24" t="s">
        <v>209</v>
      </c>
      <c r="AT139" s="24" t="s">
        <v>134</v>
      </c>
      <c r="AU139" s="24" t="s">
        <v>78</v>
      </c>
      <c r="AY139" s="24" t="s">
        <v>132</v>
      </c>
      <c r="BE139" s="246">
        <f>IF(N139="základní",J139,0)</f>
        <v>0</v>
      </c>
      <c r="BF139" s="246">
        <f>IF(N139="snížená",J139,0)</f>
        <v>0</v>
      </c>
      <c r="BG139" s="246">
        <f>IF(N139="zákl. přenesená",J139,0)</f>
        <v>0</v>
      </c>
      <c r="BH139" s="246">
        <f>IF(N139="sníž. přenesená",J139,0)</f>
        <v>0</v>
      </c>
      <c r="BI139" s="246">
        <f>IF(N139="nulová",J139,0)</f>
        <v>0</v>
      </c>
      <c r="BJ139" s="24" t="s">
        <v>76</v>
      </c>
      <c r="BK139" s="246">
        <f>ROUND(I139*H139,2)</f>
        <v>0</v>
      </c>
      <c r="BL139" s="24" t="s">
        <v>209</v>
      </c>
      <c r="BM139" s="24" t="s">
        <v>253</v>
      </c>
    </row>
    <row r="140" s="1" customFormat="1" ht="16.5" customHeight="1">
      <c r="B140" s="46"/>
      <c r="C140" s="235" t="s">
        <v>254</v>
      </c>
      <c r="D140" s="235" t="s">
        <v>134</v>
      </c>
      <c r="E140" s="236" t="s">
        <v>255</v>
      </c>
      <c r="F140" s="237" t="s">
        <v>256</v>
      </c>
      <c r="G140" s="238" t="s">
        <v>145</v>
      </c>
      <c r="H140" s="239">
        <v>50</v>
      </c>
      <c r="I140" s="240"/>
      <c r="J140" s="241">
        <f>ROUND(I140*H140,2)</f>
        <v>0</v>
      </c>
      <c r="K140" s="237" t="s">
        <v>138</v>
      </c>
      <c r="L140" s="72"/>
      <c r="M140" s="242" t="s">
        <v>21</v>
      </c>
      <c r="N140" s="243" t="s">
        <v>40</v>
      </c>
      <c r="O140" s="47"/>
      <c r="P140" s="244">
        <f>O140*H140</f>
        <v>0</v>
      </c>
      <c r="Q140" s="244">
        <v>0</v>
      </c>
      <c r="R140" s="244">
        <f>Q140*H140</f>
        <v>0</v>
      </c>
      <c r="S140" s="244">
        <v>0.014919999999999999</v>
      </c>
      <c r="T140" s="245">
        <f>S140*H140</f>
        <v>0.746</v>
      </c>
      <c r="AR140" s="24" t="s">
        <v>209</v>
      </c>
      <c r="AT140" s="24" t="s">
        <v>134</v>
      </c>
      <c r="AU140" s="24" t="s">
        <v>78</v>
      </c>
      <c r="AY140" s="24" t="s">
        <v>132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4" t="s">
        <v>76</v>
      </c>
      <c r="BK140" s="246">
        <f>ROUND(I140*H140,2)</f>
        <v>0</v>
      </c>
      <c r="BL140" s="24" t="s">
        <v>209</v>
      </c>
      <c r="BM140" s="24" t="s">
        <v>257</v>
      </c>
    </row>
    <row r="141" s="1" customFormat="1" ht="16.5" customHeight="1">
      <c r="B141" s="46"/>
      <c r="C141" s="235" t="s">
        <v>258</v>
      </c>
      <c r="D141" s="235" t="s">
        <v>134</v>
      </c>
      <c r="E141" s="236" t="s">
        <v>259</v>
      </c>
      <c r="F141" s="237" t="s">
        <v>260</v>
      </c>
      <c r="G141" s="238" t="s">
        <v>145</v>
      </c>
      <c r="H141" s="239">
        <v>20</v>
      </c>
      <c r="I141" s="240"/>
      <c r="J141" s="241">
        <f>ROUND(I141*H141,2)</f>
        <v>0</v>
      </c>
      <c r="K141" s="237" t="s">
        <v>138</v>
      </c>
      <c r="L141" s="72"/>
      <c r="M141" s="242" t="s">
        <v>21</v>
      </c>
      <c r="N141" s="243" t="s">
        <v>40</v>
      </c>
      <c r="O141" s="47"/>
      <c r="P141" s="244">
        <f>O141*H141</f>
        <v>0</v>
      </c>
      <c r="Q141" s="244">
        <v>0.00132</v>
      </c>
      <c r="R141" s="244">
        <f>Q141*H141</f>
        <v>0.0264</v>
      </c>
      <c r="S141" s="244">
        <v>0</v>
      </c>
      <c r="T141" s="245">
        <f>S141*H141</f>
        <v>0</v>
      </c>
      <c r="AR141" s="24" t="s">
        <v>209</v>
      </c>
      <c r="AT141" s="24" t="s">
        <v>134</v>
      </c>
      <c r="AU141" s="24" t="s">
        <v>78</v>
      </c>
      <c r="AY141" s="24" t="s">
        <v>132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4" t="s">
        <v>76</v>
      </c>
      <c r="BK141" s="246">
        <f>ROUND(I141*H141,2)</f>
        <v>0</v>
      </c>
      <c r="BL141" s="24" t="s">
        <v>209</v>
      </c>
      <c r="BM141" s="24" t="s">
        <v>261</v>
      </c>
    </row>
    <row r="142" s="1" customFormat="1" ht="16.5" customHeight="1">
      <c r="B142" s="46"/>
      <c r="C142" s="235" t="s">
        <v>262</v>
      </c>
      <c r="D142" s="235" t="s">
        <v>134</v>
      </c>
      <c r="E142" s="236" t="s">
        <v>263</v>
      </c>
      <c r="F142" s="237" t="s">
        <v>264</v>
      </c>
      <c r="G142" s="238" t="s">
        <v>145</v>
      </c>
      <c r="H142" s="239">
        <v>30</v>
      </c>
      <c r="I142" s="240"/>
      <c r="J142" s="241">
        <f>ROUND(I142*H142,2)</f>
        <v>0</v>
      </c>
      <c r="K142" s="237" t="s">
        <v>138</v>
      </c>
      <c r="L142" s="72"/>
      <c r="M142" s="242" t="s">
        <v>21</v>
      </c>
      <c r="N142" s="243" t="s">
        <v>40</v>
      </c>
      <c r="O142" s="47"/>
      <c r="P142" s="244">
        <f>O142*H142</f>
        <v>0</v>
      </c>
      <c r="Q142" s="244">
        <v>0.00182</v>
      </c>
      <c r="R142" s="244">
        <f>Q142*H142</f>
        <v>0.054600000000000003</v>
      </c>
      <c r="S142" s="244">
        <v>0</v>
      </c>
      <c r="T142" s="245">
        <f>S142*H142</f>
        <v>0</v>
      </c>
      <c r="AR142" s="24" t="s">
        <v>209</v>
      </c>
      <c r="AT142" s="24" t="s">
        <v>134</v>
      </c>
      <c r="AU142" s="24" t="s">
        <v>78</v>
      </c>
      <c r="AY142" s="24" t="s">
        <v>132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4" t="s">
        <v>76</v>
      </c>
      <c r="BK142" s="246">
        <f>ROUND(I142*H142,2)</f>
        <v>0</v>
      </c>
      <c r="BL142" s="24" t="s">
        <v>209</v>
      </c>
      <c r="BM142" s="24" t="s">
        <v>265</v>
      </c>
    </row>
    <row r="143" s="1" customFormat="1" ht="16.5" customHeight="1">
      <c r="B143" s="46"/>
      <c r="C143" s="235" t="s">
        <v>266</v>
      </c>
      <c r="D143" s="235" t="s">
        <v>134</v>
      </c>
      <c r="E143" s="236" t="s">
        <v>267</v>
      </c>
      <c r="F143" s="237" t="s">
        <v>268</v>
      </c>
      <c r="G143" s="238" t="s">
        <v>145</v>
      </c>
      <c r="H143" s="239">
        <v>30</v>
      </c>
      <c r="I143" s="240"/>
      <c r="J143" s="241">
        <f>ROUND(I143*H143,2)</f>
        <v>0</v>
      </c>
      <c r="K143" s="237" t="s">
        <v>138</v>
      </c>
      <c r="L143" s="72"/>
      <c r="M143" s="242" t="s">
        <v>21</v>
      </c>
      <c r="N143" s="243" t="s">
        <v>40</v>
      </c>
      <c r="O143" s="47"/>
      <c r="P143" s="244">
        <f>O143*H143</f>
        <v>0</v>
      </c>
      <c r="Q143" s="244">
        <v>0.00282</v>
      </c>
      <c r="R143" s="244">
        <f>Q143*H143</f>
        <v>0.084599999999999995</v>
      </c>
      <c r="S143" s="244">
        <v>0</v>
      </c>
      <c r="T143" s="245">
        <f>S143*H143</f>
        <v>0</v>
      </c>
      <c r="AR143" s="24" t="s">
        <v>209</v>
      </c>
      <c r="AT143" s="24" t="s">
        <v>134</v>
      </c>
      <c r="AU143" s="24" t="s">
        <v>78</v>
      </c>
      <c r="AY143" s="24" t="s">
        <v>132</v>
      </c>
      <c r="BE143" s="246">
        <f>IF(N143="základní",J143,0)</f>
        <v>0</v>
      </c>
      <c r="BF143" s="246">
        <f>IF(N143="snížená",J143,0)</f>
        <v>0</v>
      </c>
      <c r="BG143" s="246">
        <f>IF(N143="zákl. přenesená",J143,0)</f>
        <v>0</v>
      </c>
      <c r="BH143" s="246">
        <f>IF(N143="sníž. přenesená",J143,0)</f>
        <v>0</v>
      </c>
      <c r="BI143" s="246">
        <f>IF(N143="nulová",J143,0)</f>
        <v>0</v>
      </c>
      <c r="BJ143" s="24" t="s">
        <v>76</v>
      </c>
      <c r="BK143" s="246">
        <f>ROUND(I143*H143,2)</f>
        <v>0</v>
      </c>
      <c r="BL143" s="24" t="s">
        <v>209</v>
      </c>
      <c r="BM143" s="24" t="s">
        <v>269</v>
      </c>
    </row>
    <row r="144" s="1" customFormat="1" ht="16.5" customHeight="1">
      <c r="B144" s="46"/>
      <c r="C144" s="235" t="s">
        <v>270</v>
      </c>
      <c r="D144" s="235" t="s">
        <v>134</v>
      </c>
      <c r="E144" s="236" t="s">
        <v>271</v>
      </c>
      <c r="F144" s="237" t="s">
        <v>272</v>
      </c>
      <c r="G144" s="238" t="s">
        <v>145</v>
      </c>
      <c r="H144" s="239">
        <v>10</v>
      </c>
      <c r="I144" s="240"/>
      <c r="J144" s="241">
        <f>ROUND(I144*H144,2)</f>
        <v>0</v>
      </c>
      <c r="K144" s="237" t="s">
        <v>138</v>
      </c>
      <c r="L144" s="72"/>
      <c r="M144" s="242" t="s">
        <v>21</v>
      </c>
      <c r="N144" s="243" t="s">
        <v>40</v>
      </c>
      <c r="O144" s="47"/>
      <c r="P144" s="244">
        <f>O144*H144</f>
        <v>0</v>
      </c>
      <c r="Q144" s="244">
        <v>0.00029</v>
      </c>
      <c r="R144" s="244">
        <f>Q144*H144</f>
        <v>0.0028999999999999998</v>
      </c>
      <c r="S144" s="244">
        <v>0</v>
      </c>
      <c r="T144" s="245">
        <f>S144*H144</f>
        <v>0</v>
      </c>
      <c r="AR144" s="24" t="s">
        <v>209</v>
      </c>
      <c r="AT144" s="24" t="s">
        <v>134</v>
      </c>
      <c r="AU144" s="24" t="s">
        <v>78</v>
      </c>
      <c r="AY144" s="24" t="s">
        <v>132</v>
      </c>
      <c r="BE144" s="246">
        <f>IF(N144="základní",J144,0)</f>
        <v>0</v>
      </c>
      <c r="BF144" s="246">
        <f>IF(N144="snížená",J144,0)</f>
        <v>0</v>
      </c>
      <c r="BG144" s="246">
        <f>IF(N144="zákl. přenesená",J144,0)</f>
        <v>0</v>
      </c>
      <c r="BH144" s="246">
        <f>IF(N144="sníž. přenesená",J144,0)</f>
        <v>0</v>
      </c>
      <c r="BI144" s="246">
        <f>IF(N144="nulová",J144,0)</f>
        <v>0</v>
      </c>
      <c r="BJ144" s="24" t="s">
        <v>76</v>
      </c>
      <c r="BK144" s="246">
        <f>ROUND(I144*H144,2)</f>
        <v>0</v>
      </c>
      <c r="BL144" s="24" t="s">
        <v>209</v>
      </c>
      <c r="BM144" s="24" t="s">
        <v>273</v>
      </c>
    </row>
    <row r="145" s="1" customFormat="1" ht="16.5" customHeight="1">
      <c r="B145" s="46"/>
      <c r="C145" s="235" t="s">
        <v>274</v>
      </c>
      <c r="D145" s="235" t="s">
        <v>134</v>
      </c>
      <c r="E145" s="236" t="s">
        <v>275</v>
      </c>
      <c r="F145" s="237" t="s">
        <v>276</v>
      </c>
      <c r="G145" s="238" t="s">
        <v>145</v>
      </c>
      <c r="H145" s="239">
        <v>10</v>
      </c>
      <c r="I145" s="240"/>
      <c r="J145" s="241">
        <f>ROUND(I145*H145,2)</f>
        <v>0</v>
      </c>
      <c r="K145" s="237" t="s">
        <v>138</v>
      </c>
      <c r="L145" s="72"/>
      <c r="M145" s="242" t="s">
        <v>21</v>
      </c>
      <c r="N145" s="243" t="s">
        <v>40</v>
      </c>
      <c r="O145" s="47"/>
      <c r="P145" s="244">
        <f>O145*H145</f>
        <v>0</v>
      </c>
      <c r="Q145" s="244">
        <v>0.00035</v>
      </c>
      <c r="R145" s="244">
        <f>Q145*H145</f>
        <v>0.0035000000000000001</v>
      </c>
      <c r="S145" s="244">
        <v>0</v>
      </c>
      <c r="T145" s="245">
        <f>S145*H145</f>
        <v>0</v>
      </c>
      <c r="AR145" s="24" t="s">
        <v>209</v>
      </c>
      <c r="AT145" s="24" t="s">
        <v>134</v>
      </c>
      <c r="AU145" s="24" t="s">
        <v>78</v>
      </c>
      <c r="AY145" s="24" t="s">
        <v>132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4" t="s">
        <v>76</v>
      </c>
      <c r="BK145" s="246">
        <f>ROUND(I145*H145,2)</f>
        <v>0</v>
      </c>
      <c r="BL145" s="24" t="s">
        <v>209</v>
      </c>
      <c r="BM145" s="24" t="s">
        <v>277</v>
      </c>
    </row>
    <row r="146" s="1" customFormat="1" ht="16.5" customHeight="1">
      <c r="B146" s="46"/>
      <c r="C146" s="235" t="s">
        <v>278</v>
      </c>
      <c r="D146" s="235" t="s">
        <v>134</v>
      </c>
      <c r="E146" s="236" t="s">
        <v>279</v>
      </c>
      <c r="F146" s="237" t="s">
        <v>280</v>
      </c>
      <c r="G146" s="238" t="s">
        <v>145</v>
      </c>
      <c r="H146" s="239">
        <v>15</v>
      </c>
      <c r="I146" s="240"/>
      <c r="J146" s="241">
        <f>ROUND(I146*H146,2)</f>
        <v>0</v>
      </c>
      <c r="K146" s="237" t="s">
        <v>138</v>
      </c>
      <c r="L146" s="72"/>
      <c r="M146" s="242" t="s">
        <v>21</v>
      </c>
      <c r="N146" s="243" t="s">
        <v>40</v>
      </c>
      <c r="O146" s="47"/>
      <c r="P146" s="244">
        <f>O146*H146</f>
        <v>0</v>
      </c>
      <c r="Q146" s="244">
        <v>0.00114</v>
      </c>
      <c r="R146" s="244">
        <f>Q146*H146</f>
        <v>0.017100000000000001</v>
      </c>
      <c r="S146" s="244">
        <v>0</v>
      </c>
      <c r="T146" s="245">
        <f>S146*H146</f>
        <v>0</v>
      </c>
      <c r="AR146" s="24" t="s">
        <v>209</v>
      </c>
      <c r="AT146" s="24" t="s">
        <v>134</v>
      </c>
      <c r="AU146" s="24" t="s">
        <v>78</v>
      </c>
      <c r="AY146" s="24" t="s">
        <v>132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4" t="s">
        <v>76</v>
      </c>
      <c r="BK146" s="246">
        <f>ROUND(I146*H146,2)</f>
        <v>0</v>
      </c>
      <c r="BL146" s="24" t="s">
        <v>209</v>
      </c>
      <c r="BM146" s="24" t="s">
        <v>281</v>
      </c>
    </row>
    <row r="147" s="1" customFormat="1" ht="25.5" customHeight="1">
      <c r="B147" s="46"/>
      <c r="C147" s="235" t="s">
        <v>282</v>
      </c>
      <c r="D147" s="235" t="s">
        <v>134</v>
      </c>
      <c r="E147" s="236" t="s">
        <v>283</v>
      </c>
      <c r="F147" s="237" t="s">
        <v>284</v>
      </c>
      <c r="G147" s="238" t="s">
        <v>204</v>
      </c>
      <c r="H147" s="239">
        <v>6</v>
      </c>
      <c r="I147" s="240"/>
      <c r="J147" s="241">
        <f>ROUND(I147*H147,2)</f>
        <v>0</v>
      </c>
      <c r="K147" s="237" t="s">
        <v>138</v>
      </c>
      <c r="L147" s="72"/>
      <c r="M147" s="242" t="s">
        <v>21</v>
      </c>
      <c r="N147" s="243" t="s">
        <v>40</v>
      </c>
      <c r="O147" s="47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AR147" s="24" t="s">
        <v>209</v>
      </c>
      <c r="AT147" s="24" t="s">
        <v>134</v>
      </c>
      <c r="AU147" s="24" t="s">
        <v>78</v>
      </c>
      <c r="AY147" s="24" t="s">
        <v>132</v>
      </c>
      <c r="BE147" s="246">
        <f>IF(N147="základní",J147,0)</f>
        <v>0</v>
      </c>
      <c r="BF147" s="246">
        <f>IF(N147="snížená",J147,0)</f>
        <v>0</v>
      </c>
      <c r="BG147" s="246">
        <f>IF(N147="zákl. přenesená",J147,0)</f>
        <v>0</v>
      </c>
      <c r="BH147" s="246">
        <f>IF(N147="sníž. přenesená",J147,0)</f>
        <v>0</v>
      </c>
      <c r="BI147" s="246">
        <f>IF(N147="nulová",J147,0)</f>
        <v>0</v>
      </c>
      <c r="BJ147" s="24" t="s">
        <v>76</v>
      </c>
      <c r="BK147" s="246">
        <f>ROUND(I147*H147,2)</f>
        <v>0</v>
      </c>
      <c r="BL147" s="24" t="s">
        <v>209</v>
      </c>
      <c r="BM147" s="24" t="s">
        <v>285</v>
      </c>
    </row>
    <row r="148" s="14" customFormat="1">
      <c r="B148" s="280"/>
      <c r="C148" s="281"/>
      <c r="D148" s="249" t="s">
        <v>141</v>
      </c>
      <c r="E148" s="282" t="s">
        <v>21</v>
      </c>
      <c r="F148" s="283" t="s">
        <v>286</v>
      </c>
      <c r="G148" s="281"/>
      <c r="H148" s="282" t="s">
        <v>21</v>
      </c>
      <c r="I148" s="284"/>
      <c r="J148" s="281"/>
      <c r="K148" s="281"/>
      <c r="L148" s="285"/>
      <c r="M148" s="286"/>
      <c r="N148" s="287"/>
      <c r="O148" s="287"/>
      <c r="P148" s="287"/>
      <c r="Q148" s="287"/>
      <c r="R148" s="287"/>
      <c r="S148" s="287"/>
      <c r="T148" s="288"/>
      <c r="AT148" s="289" t="s">
        <v>141</v>
      </c>
      <c r="AU148" s="289" t="s">
        <v>78</v>
      </c>
      <c r="AV148" s="14" t="s">
        <v>76</v>
      </c>
      <c r="AW148" s="14" t="s">
        <v>33</v>
      </c>
      <c r="AX148" s="14" t="s">
        <v>69</v>
      </c>
      <c r="AY148" s="289" t="s">
        <v>132</v>
      </c>
    </row>
    <row r="149" s="12" customFormat="1">
      <c r="B149" s="247"/>
      <c r="C149" s="248"/>
      <c r="D149" s="249" t="s">
        <v>141</v>
      </c>
      <c r="E149" s="258" t="s">
        <v>21</v>
      </c>
      <c r="F149" s="250" t="s">
        <v>287</v>
      </c>
      <c r="G149" s="248"/>
      <c r="H149" s="251">
        <v>6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AT149" s="257" t="s">
        <v>141</v>
      </c>
      <c r="AU149" s="257" t="s">
        <v>78</v>
      </c>
      <c r="AV149" s="12" t="s">
        <v>78</v>
      </c>
      <c r="AW149" s="12" t="s">
        <v>33</v>
      </c>
      <c r="AX149" s="12" t="s">
        <v>76</v>
      </c>
      <c r="AY149" s="257" t="s">
        <v>132</v>
      </c>
    </row>
    <row r="150" s="1" customFormat="1" ht="25.5" customHeight="1">
      <c r="B150" s="46"/>
      <c r="C150" s="235" t="s">
        <v>288</v>
      </c>
      <c r="D150" s="235" t="s">
        <v>134</v>
      </c>
      <c r="E150" s="236" t="s">
        <v>289</v>
      </c>
      <c r="F150" s="237" t="s">
        <v>290</v>
      </c>
      <c r="G150" s="238" t="s">
        <v>204</v>
      </c>
      <c r="H150" s="239">
        <v>4</v>
      </c>
      <c r="I150" s="240"/>
      <c r="J150" s="241">
        <f>ROUND(I150*H150,2)</f>
        <v>0</v>
      </c>
      <c r="K150" s="237" t="s">
        <v>138</v>
      </c>
      <c r="L150" s="72"/>
      <c r="M150" s="242" t="s">
        <v>21</v>
      </c>
      <c r="N150" s="243" t="s">
        <v>40</v>
      </c>
      <c r="O150" s="47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4" t="s">
        <v>209</v>
      </c>
      <c r="AT150" s="24" t="s">
        <v>134</v>
      </c>
      <c r="AU150" s="24" t="s">
        <v>78</v>
      </c>
      <c r="AY150" s="24" t="s">
        <v>132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4" t="s">
        <v>76</v>
      </c>
      <c r="BK150" s="246">
        <f>ROUND(I150*H150,2)</f>
        <v>0</v>
      </c>
      <c r="BL150" s="24" t="s">
        <v>209</v>
      </c>
      <c r="BM150" s="24" t="s">
        <v>291</v>
      </c>
    </row>
    <row r="151" s="1" customFormat="1" ht="25.5" customHeight="1">
      <c r="B151" s="46"/>
      <c r="C151" s="235" t="s">
        <v>292</v>
      </c>
      <c r="D151" s="235" t="s">
        <v>134</v>
      </c>
      <c r="E151" s="236" t="s">
        <v>293</v>
      </c>
      <c r="F151" s="237" t="s">
        <v>294</v>
      </c>
      <c r="G151" s="238" t="s">
        <v>204</v>
      </c>
      <c r="H151" s="239">
        <v>1</v>
      </c>
      <c r="I151" s="240"/>
      <c r="J151" s="241">
        <f>ROUND(I151*H151,2)</f>
        <v>0</v>
      </c>
      <c r="K151" s="237" t="s">
        <v>138</v>
      </c>
      <c r="L151" s="72"/>
      <c r="M151" s="242" t="s">
        <v>21</v>
      </c>
      <c r="N151" s="243" t="s">
        <v>40</v>
      </c>
      <c r="O151" s="47"/>
      <c r="P151" s="244">
        <f>O151*H151</f>
        <v>0</v>
      </c>
      <c r="Q151" s="244">
        <v>0</v>
      </c>
      <c r="R151" s="244">
        <f>Q151*H151</f>
        <v>0</v>
      </c>
      <c r="S151" s="244">
        <v>0.029610000000000001</v>
      </c>
      <c r="T151" s="245">
        <f>S151*H151</f>
        <v>0.029610000000000001</v>
      </c>
      <c r="AR151" s="24" t="s">
        <v>209</v>
      </c>
      <c r="AT151" s="24" t="s">
        <v>134</v>
      </c>
      <c r="AU151" s="24" t="s">
        <v>78</v>
      </c>
      <c r="AY151" s="24" t="s">
        <v>132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4" t="s">
        <v>76</v>
      </c>
      <c r="BK151" s="246">
        <f>ROUND(I151*H151,2)</f>
        <v>0</v>
      </c>
      <c r="BL151" s="24" t="s">
        <v>209</v>
      </c>
      <c r="BM151" s="24" t="s">
        <v>295</v>
      </c>
    </row>
    <row r="152" s="1" customFormat="1" ht="25.5" customHeight="1">
      <c r="B152" s="46"/>
      <c r="C152" s="235" t="s">
        <v>296</v>
      </c>
      <c r="D152" s="235" t="s">
        <v>134</v>
      </c>
      <c r="E152" s="236" t="s">
        <v>297</v>
      </c>
      <c r="F152" s="237" t="s">
        <v>298</v>
      </c>
      <c r="G152" s="238" t="s">
        <v>204</v>
      </c>
      <c r="H152" s="239">
        <v>2</v>
      </c>
      <c r="I152" s="240"/>
      <c r="J152" s="241">
        <f>ROUND(I152*H152,2)</f>
        <v>0</v>
      </c>
      <c r="K152" s="237" t="s">
        <v>138</v>
      </c>
      <c r="L152" s="72"/>
      <c r="M152" s="242" t="s">
        <v>21</v>
      </c>
      <c r="N152" s="243" t="s">
        <v>40</v>
      </c>
      <c r="O152" s="47"/>
      <c r="P152" s="244">
        <f>O152*H152</f>
        <v>0</v>
      </c>
      <c r="Q152" s="244">
        <v>0.0054200000000000003</v>
      </c>
      <c r="R152" s="244">
        <f>Q152*H152</f>
        <v>0.010840000000000001</v>
      </c>
      <c r="S152" s="244">
        <v>0</v>
      </c>
      <c r="T152" s="245">
        <f>S152*H152</f>
        <v>0</v>
      </c>
      <c r="AR152" s="24" t="s">
        <v>209</v>
      </c>
      <c r="AT152" s="24" t="s">
        <v>134</v>
      </c>
      <c r="AU152" s="24" t="s">
        <v>78</v>
      </c>
      <c r="AY152" s="24" t="s">
        <v>132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4" t="s">
        <v>76</v>
      </c>
      <c r="BK152" s="246">
        <f>ROUND(I152*H152,2)</f>
        <v>0</v>
      </c>
      <c r="BL152" s="24" t="s">
        <v>209</v>
      </c>
      <c r="BM152" s="24" t="s">
        <v>299</v>
      </c>
    </row>
    <row r="153" s="14" customFormat="1">
      <c r="B153" s="280"/>
      <c r="C153" s="281"/>
      <c r="D153" s="249" t="s">
        <v>141</v>
      </c>
      <c r="E153" s="282" t="s">
        <v>21</v>
      </c>
      <c r="F153" s="283" t="s">
        <v>300</v>
      </c>
      <c r="G153" s="281"/>
      <c r="H153" s="282" t="s">
        <v>21</v>
      </c>
      <c r="I153" s="284"/>
      <c r="J153" s="281"/>
      <c r="K153" s="281"/>
      <c r="L153" s="285"/>
      <c r="M153" s="286"/>
      <c r="N153" s="287"/>
      <c r="O153" s="287"/>
      <c r="P153" s="287"/>
      <c r="Q153" s="287"/>
      <c r="R153" s="287"/>
      <c r="S153" s="287"/>
      <c r="T153" s="288"/>
      <c r="AT153" s="289" t="s">
        <v>141</v>
      </c>
      <c r="AU153" s="289" t="s">
        <v>78</v>
      </c>
      <c r="AV153" s="14" t="s">
        <v>76</v>
      </c>
      <c r="AW153" s="14" t="s">
        <v>33</v>
      </c>
      <c r="AX153" s="14" t="s">
        <v>69</v>
      </c>
      <c r="AY153" s="289" t="s">
        <v>132</v>
      </c>
    </row>
    <row r="154" s="12" customFormat="1">
      <c r="B154" s="247"/>
      <c r="C154" s="248"/>
      <c r="D154" s="249" t="s">
        <v>141</v>
      </c>
      <c r="E154" s="258" t="s">
        <v>21</v>
      </c>
      <c r="F154" s="250" t="s">
        <v>78</v>
      </c>
      <c r="G154" s="248"/>
      <c r="H154" s="251">
        <v>2</v>
      </c>
      <c r="I154" s="252"/>
      <c r="J154" s="248"/>
      <c r="K154" s="248"/>
      <c r="L154" s="253"/>
      <c r="M154" s="254"/>
      <c r="N154" s="255"/>
      <c r="O154" s="255"/>
      <c r="P154" s="255"/>
      <c r="Q154" s="255"/>
      <c r="R154" s="255"/>
      <c r="S154" s="255"/>
      <c r="T154" s="256"/>
      <c r="AT154" s="257" t="s">
        <v>141</v>
      </c>
      <c r="AU154" s="257" t="s">
        <v>78</v>
      </c>
      <c r="AV154" s="12" t="s">
        <v>78</v>
      </c>
      <c r="AW154" s="12" t="s">
        <v>33</v>
      </c>
      <c r="AX154" s="12" t="s">
        <v>76</v>
      </c>
      <c r="AY154" s="257" t="s">
        <v>132</v>
      </c>
    </row>
    <row r="155" s="1" customFormat="1" ht="25.5" customHeight="1">
      <c r="B155" s="46"/>
      <c r="C155" s="235" t="s">
        <v>301</v>
      </c>
      <c r="D155" s="235" t="s">
        <v>134</v>
      </c>
      <c r="E155" s="236" t="s">
        <v>302</v>
      </c>
      <c r="F155" s="237" t="s">
        <v>303</v>
      </c>
      <c r="G155" s="238" t="s">
        <v>204</v>
      </c>
      <c r="H155" s="239">
        <v>1</v>
      </c>
      <c r="I155" s="240"/>
      <c r="J155" s="241">
        <f>ROUND(I155*H155,2)</f>
        <v>0</v>
      </c>
      <c r="K155" s="237" t="s">
        <v>138</v>
      </c>
      <c r="L155" s="72"/>
      <c r="M155" s="242" t="s">
        <v>21</v>
      </c>
      <c r="N155" s="243" t="s">
        <v>40</v>
      </c>
      <c r="O155" s="47"/>
      <c r="P155" s="244">
        <f>O155*H155</f>
        <v>0</v>
      </c>
      <c r="Q155" s="244">
        <v>0.00034000000000000002</v>
      </c>
      <c r="R155" s="244">
        <f>Q155*H155</f>
        <v>0.00034000000000000002</v>
      </c>
      <c r="S155" s="244">
        <v>0</v>
      </c>
      <c r="T155" s="245">
        <f>S155*H155</f>
        <v>0</v>
      </c>
      <c r="AR155" s="24" t="s">
        <v>209</v>
      </c>
      <c r="AT155" s="24" t="s">
        <v>134</v>
      </c>
      <c r="AU155" s="24" t="s">
        <v>78</v>
      </c>
      <c r="AY155" s="24" t="s">
        <v>132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4" t="s">
        <v>76</v>
      </c>
      <c r="BK155" s="246">
        <f>ROUND(I155*H155,2)</f>
        <v>0</v>
      </c>
      <c r="BL155" s="24" t="s">
        <v>209</v>
      </c>
      <c r="BM155" s="24" t="s">
        <v>304</v>
      </c>
    </row>
    <row r="156" s="1" customFormat="1" ht="16.5" customHeight="1">
      <c r="B156" s="46"/>
      <c r="C156" s="235" t="s">
        <v>305</v>
      </c>
      <c r="D156" s="235" t="s">
        <v>134</v>
      </c>
      <c r="E156" s="236" t="s">
        <v>306</v>
      </c>
      <c r="F156" s="237" t="s">
        <v>307</v>
      </c>
      <c r="G156" s="238" t="s">
        <v>204</v>
      </c>
      <c r="H156" s="239">
        <v>1</v>
      </c>
      <c r="I156" s="240"/>
      <c r="J156" s="241">
        <f>ROUND(I156*H156,2)</f>
        <v>0</v>
      </c>
      <c r="K156" s="237" t="s">
        <v>138</v>
      </c>
      <c r="L156" s="72"/>
      <c r="M156" s="242" t="s">
        <v>21</v>
      </c>
      <c r="N156" s="243" t="s">
        <v>40</v>
      </c>
      <c r="O156" s="47"/>
      <c r="P156" s="244">
        <f>O156*H156</f>
        <v>0</v>
      </c>
      <c r="Q156" s="244">
        <v>0.00050000000000000001</v>
      </c>
      <c r="R156" s="244">
        <f>Q156*H156</f>
        <v>0.00050000000000000001</v>
      </c>
      <c r="S156" s="244">
        <v>0</v>
      </c>
      <c r="T156" s="245">
        <f>S156*H156</f>
        <v>0</v>
      </c>
      <c r="AR156" s="24" t="s">
        <v>209</v>
      </c>
      <c r="AT156" s="24" t="s">
        <v>134</v>
      </c>
      <c r="AU156" s="24" t="s">
        <v>78</v>
      </c>
      <c r="AY156" s="24" t="s">
        <v>132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4" t="s">
        <v>76</v>
      </c>
      <c r="BK156" s="246">
        <f>ROUND(I156*H156,2)</f>
        <v>0</v>
      </c>
      <c r="BL156" s="24" t="s">
        <v>209</v>
      </c>
      <c r="BM156" s="24" t="s">
        <v>308</v>
      </c>
    </row>
    <row r="157" s="14" customFormat="1">
      <c r="B157" s="280"/>
      <c r="C157" s="281"/>
      <c r="D157" s="249" t="s">
        <v>141</v>
      </c>
      <c r="E157" s="282" t="s">
        <v>21</v>
      </c>
      <c r="F157" s="283" t="s">
        <v>309</v>
      </c>
      <c r="G157" s="281"/>
      <c r="H157" s="282" t="s">
        <v>21</v>
      </c>
      <c r="I157" s="284"/>
      <c r="J157" s="281"/>
      <c r="K157" s="281"/>
      <c r="L157" s="285"/>
      <c r="M157" s="286"/>
      <c r="N157" s="287"/>
      <c r="O157" s="287"/>
      <c r="P157" s="287"/>
      <c r="Q157" s="287"/>
      <c r="R157" s="287"/>
      <c r="S157" s="287"/>
      <c r="T157" s="288"/>
      <c r="AT157" s="289" t="s">
        <v>141</v>
      </c>
      <c r="AU157" s="289" t="s">
        <v>78</v>
      </c>
      <c r="AV157" s="14" t="s">
        <v>76</v>
      </c>
      <c r="AW157" s="14" t="s">
        <v>33</v>
      </c>
      <c r="AX157" s="14" t="s">
        <v>69</v>
      </c>
      <c r="AY157" s="289" t="s">
        <v>132</v>
      </c>
    </row>
    <row r="158" s="12" customFormat="1">
      <c r="B158" s="247"/>
      <c r="C158" s="248"/>
      <c r="D158" s="249" t="s">
        <v>141</v>
      </c>
      <c r="E158" s="258" t="s">
        <v>21</v>
      </c>
      <c r="F158" s="250" t="s">
        <v>76</v>
      </c>
      <c r="G158" s="248"/>
      <c r="H158" s="251">
        <v>1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AT158" s="257" t="s">
        <v>141</v>
      </c>
      <c r="AU158" s="257" t="s">
        <v>78</v>
      </c>
      <c r="AV158" s="12" t="s">
        <v>78</v>
      </c>
      <c r="AW158" s="12" t="s">
        <v>33</v>
      </c>
      <c r="AX158" s="12" t="s">
        <v>76</v>
      </c>
      <c r="AY158" s="257" t="s">
        <v>132</v>
      </c>
    </row>
    <row r="159" s="1" customFormat="1" ht="25.5" customHeight="1">
      <c r="B159" s="46"/>
      <c r="C159" s="235" t="s">
        <v>310</v>
      </c>
      <c r="D159" s="235" t="s">
        <v>134</v>
      </c>
      <c r="E159" s="236" t="s">
        <v>311</v>
      </c>
      <c r="F159" s="237" t="s">
        <v>312</v>
      </c>
      <c r="G159" s="238" t="s">
        <v>204</v>
      </c>
      <c r="H159" s="239">
        <v>2</v>
      </c>
      <c r="I159" s="240"/>
      <c r="J159" s="241">
        <f>ROUND(I159*H159,2)</f>
        <v>0</v>
      </c>
      <c r="K159" s="237" t="s">
        <v>138</v>
      </c>
      <c r="L159" s="72"/>
      <c r="M159" s="242" t="s">
        <v>21</v>
      </c>
      <c r="N159" s="243" t="s">
        <v>40</v>
      </c>
      <c r="O159" s="47"/>
      <c r="P159" s="244">
        <f>O159*H159</f>
        <v>0</v>
      </c>
      <c r="Q159" s="244">
        <v>0.0015</v>
      </c>
      <c r="R159" s="244">
        <f>Q159*H159</f>
        <v>0.0030000000000000001</v>
      </c>
      <c r="S159" s="244">
        <v>0</v>
      </c>
      <c r="T159" s="245">
        <f>S159*H159</f>
        <v>0</v>
      </c>
      <c r="AR159" s="24" t="s">
        <v>209</v>
      </c>
      <c r="AT159" s="24" t="s">
        <v>134</v>
      </c>
      <c r="AU159" s="24" t="s">
        <v>78</v>
      </c>
      <c r="AY159" s="24" t="s">
        <v>132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4" t="s">
        <v>76</v>
      </c>
      <c r="BK159" s="246">
        <f>ROUND(I159*H159,2)</f>
        <v>0</v>
      </c>
      <c r="BL159" s="24" t="s">
        <v>209</v>
      </c>
      <c r="BM159" s="24" t="s">
        <v>313</v>
      </c>
    </row>
    <row r="160" s="14" customFormat="1">
      <c r="B160" s="280"/>
      <c r="C160" s="281"/>
      <c r="D160" s="249" t="s">
        <v>141</v>
      </c>
      <c r="E160" s="282" t="s">
        <v>21</v>
      </c>
      <c r="F160" s="283" t="s">
        <v>314</v>
      </c>
      <c r="G160" s="281"/>
      <c r="H160" s="282" t="s">
        <v>21</v>
      </c>
      <c r="I160" s="284"/>
      <c r="J160" s="281"/>
      <c r="K160" s="281"/>
      <c r="L160" s="285"/>
      <c r="M160" s="286"/>
      <c r="N160" s="287"/>
      <c r="O160" s="287"/>
      <c r="P160" s="287"/>
      <c r="Q160" s="287"/>
      <c r="R160" s="287"/>
      <c r="S160" s="287"/>
      <c r="T160" s="288"/>
      <c r="AT160" s="289" t="s">
        <v>141</v>
      </c>
      <c r="AU160" s="289" t="s">
        <v>78</v>
      </c>
      <c r="AV160" s="14" t="s">
        <v>76</v>
      </c>
      <c r="AW160" s="14" t="s">
        <v>33</v>
      </c>
      <c r="AX160" s="14" t="s">
        <v>69</v>
      </c>
      <c r="AY160" s="289" t="s">
        <v>132</v>
      </c>
    </row>
    <row r="161" s="12" customFormat="1">
      <c r="B161" s="247"/>
      <c r="C161" s="248"/>
      <c r="D161" s="249" t="s">
        <v>141</v>
      </c>
      <c r="E161" s="258" t="s">
        <v>21</v>
      </c>
      <c r="F161" s="250" t="s">
        <v>78</v>
      </c>
      <c r="G161" s="248"/>
      <c r="H161" s="251">
        <v>2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AT161" s="257" t="s">
        <v>141</v>
      </c>
      <c r="AU161" s="257" t="s">
        <v>78</v>
      </c>
      <c r="AV161" s="12" t="s">
        <v>78</v>
      </c>
      <c r="AW161" s="12" t="s">
        <v>33</v>
      </c>
      <c r="AX161" s="12" t="s">
        <v>76</v>
      </c>
      <c r="AY161" s="257" t="s">
        <v>132</v>
      </c>
    </row>
    <row r="162" s="1" customFormat="1" ht="16.5" customHeight="1">
      <c r="B162" s="46"/>
      <c r="C162" s="235" t="s">
        <v>315</v>
      </c>
      <c r="D162" s="235" t="s">
        <v>134</v>
      </c>
      <c r="E162" s="236" t="s">
        <v>316</v>
      </c>
      <c r="F162" s="237" t="s">
        <v>317</v>
      </c>
      <c r="G162" s="238" t="s">
        <v>204</v>
      </c>
      <c r="H162" s="239">
        <v>1</v>
      </c>
      <c r="I162" s="240"/>
      <c r="J162" s="241">
        <f>ROUND(I162*H162,2)</f>
        <v>0</v>
      </c>
      <c r="K162" s="237" t="s">
        <v>138</v>
      </c>
      <c r="L162" s="72"/>
      <c r="M162" s="242" t="s">
        <v>21</v>
      </c>
      <c r="N162" s="243" t="s">
        <v>40</v>
      </c>
      <c r="O162" s="47"/>
      <c r="P162" s="244">
        <f>O162*H162</f>
        <v>0</v>
      </c>
      <c r="Q162" s="244">
        <v>0.00029</v>
      </c>
      <c r="R162" s="244">
        <f>Q162*H162</f>
        <v>0.00029</v>
      </c>
      <c r="S162" s="244">
        <v>0</v>
      </c>
      <c r="T162" s="245">
        <f>S162*H162</f>
        <v>0</v>
      </c>
      <c r="AR162" s="24" t="s">
        <v>209</v>
      </c>
      <c r="AT162" s="24" t="s">
        <v>134</v>
      </c>
      <c r="AU162" s="24" t="s">
        <v>78</v>
      </c>
      <c r="AY162" s="24" t="s">
        <v>132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4" t="s">
        <v>76</v>
      </c>
      <c r="BK162" s="246">
        <f>ROUND(I162*H162,2)</f>
        <v>0</v>
      </c>
      <c r="BL162" s="24" t="s">
        <v>209</v>
      </c>
      <c r="BM162" s="24" t="s">
        <v>318</v>
      </c>
    </row>
    <row r="163" s="14" customFormat="1">
      <c r="B163" s="280"/>
      <c r="C163" s="281"/>
      <c r="D163" s="249" t="s">
        <v>141</v>
      </c>
      <c r="E163" s="282" t="s">
        <v>21</v>
      </c>
      <c r="F163" s="283" t="s">
        <v>319</v>
      </c>
      <c r="G163" s="281"/>
      <c r="H163" s="282" t="s">
        <v>21</v>
      </c>
      <c r="I163" s="284"/>
      <c r="J163" s="281"/>
      <c r="K163" s="281"/>
      <c r="L163" s="285"/>
      <c r="M163" s="286"/>
      <c r="N163" s="287"/>
      <c r="O163" s="287"/>
      <c r="P163" s="287"/>
      <c r="Q163" s="287"/>
      <c r="R163" s="287"/>
      <c r="S163" s="287"/>
      <c r="T163" s="288"/>
      <c r="AT163" s="289" t="s">
        <v>141</v>
      </c>
      <c r="AU163" s="289" t="s">
        <v>78</v>
      </c>
      <c r="AV163" s="14" t="s">
        <v>76</v>
      </c>
      <c r="AW163" s="14" t="s">
        <v>33</v>
      </c>
      <c r="AX163" s="14" t="s">
        <v>69</v>
      </c>
      <c r="AY163" s="289" t="s">
        <v>132</v>
      </c>
    </row>
    <row r="164" s="12" customFormat="1">
      <c r="B164" s="247"/>
      <c r="C164" s="248"/>
      <c r="D164" s="249" t="s">
        <v>141</v>
      </c>
      <c r="E164" s="258" t="s">
        <v>21</v>
      </c>
      <c r="F164" s="250" t="s">
        <v>76</v>
      </c>
      <c r="G164" s="248"/>
      <c r="H164" s="251">
        <v>1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AT164" s="257" t="s">
        <v>141</v>
      </c>
      <c r="AU164" s="257" t="s">
        <v>78</v>
      </c>
      <c r="AV164" s="12" t="s">
        <v>78</v>
      </c>
      <c r="AW164" s="12" t="s">
        <v>33</v>
      </c>
      <c r="AX164" s="12" t="s">
        <v>76</v>
      </c>
      <c r="AY164" s="257" t="s">
        <v>132</v>
      </c>
    </row>
    <row r="165" s="1" customFormat="1" ht="16.5" customHeight="1">
      <c r="B165" s="46"/>
      <c r="C165" s="235" t="s">
        <v>320</v>
      </c>
      <c r="D165" s="235" t="s">
        <v>134</v>
      </c>
      <c r="E165" s="236" t="s">
        <v>321</v>
      </c>
      <c r="F165" s="237" t="s">
        <v>322</v>
      </c>
      <c r="G165" s="238" t="s">
        <v>145</v>
      </c>
      <c r="H165" s="239">
        <v>50</v>
      </c>
      <c r="I165" s="240"/>
      <c r="J165" s="241">
        <f>ROUND(I165*H165,2)</f>
        <v>0</v>
      </c>
      <c r="K165" s="237" t="s">
        <v>138</v>
      </c>
      <c r="L165" s="72"/>
      <c r="M165" s="242" t="s">
        <v>21</v>
      </c>
      <c r="N165" s="243" t="s">
        <v>40</v>
      </c>
      <c r="O165" s="47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4" t="s">
        <v>209</v>
      </c>
      <c r="AT165" s="24" t="s">
        <v>134</v>
      </c>
      <c r="AU165" s="24" t="s">
        <v>78</v>
      </c>
      <c r="AY165" s="24" t="s">
        <v>132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4" t="s">
        <v>76</v>
      </c>
      <c r="BK165" s="246">
        <f>ROUND(I165*H165,2)</f>
        <v>0</v>
      </c>
      <c r="BL165" s="24" t="s">
        <v>209</v>
      </c>
      <c r="BM165" s="24" t="s">
        <v>323</v>
      </c>
    </row>
    <row r="166" s="1" customFormat="1" ht="16.5" customHeight="1">
      <c r="B166" s="46"/>
      <c r="C166" s="235" t="s">
        <v>324</v>
      </c>
      <c r="D166" s="235" t="s">
        <v>134</v>
      </c>
      <c r="E166" s="236" t="s">
        <v>325</v>
      </c>
      <c r="F166" s="237" t="s">
        <v>326</v>
      </c>
      <c r="G166" s="238" t="s">
        <v>145</v>
      </c>
      <c r="H166" s="239">
        <v>30</v>
      </c>
      <c r="I166" s="240"/>
      <c r="J166" s="241">
        <f>ROUND(I166*H166,2)</f>
        <v>0</v>
      </c>
      <c r="K166" s="237" t="s">
        <v>138</v>
      </c>
      <c r="L166" s="72"/>
      <c r="M166" s="242" t="s">
        <v>21</v>
      </c>
      <c r="N166" s="243" t="s">
        <v>40</v>
      </c>
      <c r="O166" s="47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4" t="s">
        <v>209</v>
      </c>
      <c r="AT166" s="24" t="s">
        <v>134</v>
      </c>
      <c r="AU166" s="24" t="s">
        <v>78</v>
      </c>
      <c r="AY166" s="24" t="s">
        <v>132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4" t="s">
        <v>76</v>
      </c>
      <c r="BK166" s="246">
        <f>ROUND(I166*H166,2)</f>
        <v>0</v>
      </c>
      <c r="BL166" s="24" t="s">
        <v>209</v>
      </c>
      <c r="BM166" s="24" t="s">
        <v>327</v>
      </c>
    </row>
    <row r="167" s="1" customFormat="1" ht="25.5" customHeight="1">
      <c r="B167" s="46"/>
      <c r="C167" s="235" t="s">
        <v>328</v>
      </c>
      <c r="D167" s="235" t="s">
        <v>134</v>
      </c>
      <c r="E167" s="236" t="s">
        <v>329</v>
      </c>
      <c r="F167" s="237" t="s">
        <v>330</v>
      </c>
      <c r="G167" s="238" t="s">
        <v>179</v>
      </c>
      <c r="H167" s="239">
        <v>41.006999999999998</v>
      </c>
      <c r="I167" s="240"/>
      <c r="J167" s="241">
        <f>ROUND(I167*H167,2)</f>
        <v>0</v>
      </c>
      <c r="K167" s="237" t="s">
        <v>138</v>
      </c>
      <c r="L167" s="72"/>
      <c r="M167" s="242" t="s">
        <v>21</v>
      </c>
      <c r="N167" s="243" t="s">
        <v>40</v>
      </c>
      <c r="O167" s="47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AR167" s="24" t="s">
        <v>209</v>
      </c>
      <c r="AT167" s="24" t="s">
        <v>134</v>
      </c>
      <c r="AU167" s="24" t="s">
        <v>78</v>
      </c>
      <c r="AY167" s="24" t="s">
        <v>132</v>
      </c>
      <c r="BE167" s="246">
        <f>IF(N167="základní",J167,0)</f>
        <v>0</v>
      </c>
      <c r="BF167" s="246">
        <f>IF(N167="snížená",J167,0)</f>
        <v>0</v>
      </c>
      <c r="BG167" s="246">
        <f>IF(N167="zákl. přenesená",J167,0)</f>
        <v>0</v>
      </c>
      <c r="BH167" s="246">
        <f>IF(N167="sníž. přenesená",J167,0)</f>
        <v>0</v>
      </c>
      <c r="BI167" s="246">
        <f>IF(N167="nulová",J167,0)</f>
        <v>0</v>
      </c>
      <c r="BJ167" s="24" t="s">
        <v>76</v>
      </c>
      <c r="BK167" s="246">
        <f>ROUND(I167*H167,2)</f>
        <v>0</v>
      </c>
      <c r="BL167" s="24" t="s">
        <v>209</v>
      </c>
      <c r="BM167" s="24" t="s">
        <v>331</v>
      </c>
    </row>
    <row r="168" s="1" customFormat="1" ht="38.25" customHeight="1">
      <c r="B168" s="46"/>
      <c r="C168" s="235" t="s">
        <v>332</v>
      </c>
      <c r="D168" s="235" t="s">
        <v>134</v>
      </c>
      <c r="E168" s="236" t="s">
        <v>333</v>
      </c>
      <c r="F168" s="237" t="s">
        <v>334</v>
      </c>
      <c r="G168" s="238" t="s">
        <v>179</v>
      </c>
      <c r="H168" s="239">
        <v>2.1110000000000002</v>
      </c>
      <c r="I168" s="240"/>
      <c r="J168" s="241">
        <f>ROUND(I168*H168,2)</f>
        <v>0</v>
      </c>
      <c r="K168" s="237" t="s">
        <v>138</v>
      </c>
      <c r="L168" s="72"/>
      <c r="M168" s="242" t="s">
        <v>21</v>
      </c>
      <c r="N168" s="243" t="s">
        <v>40</v>
      </c>
      <c r="O168" s="47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AR168" s="24" t="s">
        <v>209</v>
      </c>
      <c r="AT168" s="24" t="s">
        <v>134</v>
      </c>
      <c r="AU168" s="24" t="s">
        <v>78</v>
      </c>
      <c r="AY168" s="24" t="s">
        <v>132</v>
      </c>
      <c r="BE168" s="246">
        <f>IF(N168="základní",J168,0)</f>
        <v>0</v>
      </c>
      <c r="BF168" s="246">
        <f>IF(N168="snížená",J168,0)</f>
        <v>0</v>
      </c>
      <c r="BG168" s="246">
        <f>IF(N168="zákl. přenesená",J168,0)</f>
        <v>0</v>
      </c>
      <c r="BH168" s="246">
        <f>IF(N168="sníž. přenesená",J168,0)</f>
        <v>0</v>
      </c>
      <c r="BI168" s="246">
        <f>IF(N168="nulová",J168,0)</f>
        <v>0</v>
      </c>
      <c r="BJ168" s="24" t="s">
        <v>76</v>
      </c>
      <c r="BK168" s="246">
        <f>ROUND(I168*H168,2)</f>
        <v>0</v>
      </c>
      <c r="BL168" s="24" t="s">
        <v>209</v>
      </c>
      <c r="BM168" s="24" t="s">
        <v>335</v>
      </c>
    </row>
    <row r="169" s="11" customFormat="1" ht="29.88" customHeight="1">
      <c r="B169" s="219"/>
      <c r="C169" s="220"/>
      <c r="D169" s="221" t="s">
        <v>68</v>
      </c>
      <c r="E169" s="233" t="s">
        <v>336</v>
      </c>
      <c r="F169" s="233" t="s">
        <v>337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SUM(P170:P207)</f>
        <v>0</v>
      </c>
      <c r="Q169" s="227"/>
      <c r="R169" s="228">
        <f>SUM(R170:R207)</f>
        <v>0.17452510299999996</v>
      </c>
      <c r="S169" s="227"/>
      <c r="T169" s="229">
        <f>SUM(T170:T207)</f>
        <v>0.3594</v>
      </c>
      <c r="AR169" s="230" t="s">
        <v>78</v>
      </c>
      <c r="AT169" s="231" t="s">
        <v>68</v>
      </c>
      <c r="AU169" s="231" t="s">
        <v>76</v>
      </c>
      <c r="AY169" s="230" t="s">
        <v>132</v>
      </c>
      <c r="BK169" s="232">
        <f>SUM(BK170:BK207)</f>
        <v>0</v>
      </c>
    </row>
    <row r="170" s="1" customFormat="1" ht="25.5" customHeight="1">
      <c r="B170" s="46"/>
      <c r="C170" s="235" t="s">
        <v>338</v>
      </c>
      <c r="D170" s="235" t="s">
        <v>134</v>
      </c>
      <c r="E170" s="236" t="s">
        <v>339</v>
      </c>
      <c r="F170" s="237" t="s">
        <v>340</v>
      </c>
      <c r="G170" s="238" t="s">
        <v>145</v>
      </c>
      <c r="H170" s="239">
        <v>50</v>
      </c>
      <c r="I170" s="240"/>
      <c r="J170" s="241">
        <f>ROUND(I170*H170,2)</f>
        <v>0</v>
      </c>
      <c r="K170" s="237" t="s">
        <v>138</v>
      </c>
      <c r="L170" s="72"/>
      <c r="M170" s="242" t="s">
        <v>21</v>
      </c>
      <c r="N170" s="243" t="s">
        <v>40</v>
      </c>
      <c r="O170" s="47"/>
      <c r="P170" s="244">
        <f>O170*H170</f>
        <v>0</v>
      </c>
      <c r="Q170" s="244">
        <v>0</v>
      </c>
      <c r="R170" s="244">
        <f>Q170*H170</f>
        <v>0</v>
      </c>
      <c r="S170" s="244">
        <v>0.0067000000000000002</v>
      </c>
      <c r="T170" s="245">
        <f>S170*H170</f>
        <v>0.33500000000000002</v>
      </c>
      <c r="AR170" s="24" t="s">
        <v>209</v>
      </c>
      <c r="AT170" s="24" t="s">
        <v>134</v>
      </c>
      <c r="AU170" s="24" t="s">
        <v>78</v>
      </c>
      <c r="AY170" s="24" t="s">
        <v>132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4" t="s">
        <v>76</v>
      </c>
      <c r="BK170" s="246">
        <f>ROUND(I170*H170,2)</f>
        <v>0</v>
      </c>
      <c r="BL170" s="24" t="s">
        <v>209</v>
      </c>
      <c r="BM170" s="24" t="s">
        <v>341</v>
      </c>
    </row>
    <row r="171" s="1" customFormat="1" ht="25.5" customHeight="1">
      <c r="B171" s="46"/>
      <c r="C171" s="235" t="s">
        <v>342</v>
      </c>
      <c r="D171" s="235" t="s">
        <v>134</v>
      </c>
      <c r="E171" s="236" t="s">
        <v>343</v>
      </c>
      <c r="F171" s="237" t="s">
        <v>344</v>
      </c>
      <c r="G171" s="238" t="s">
        <v>145</v>
      </c>
      <c r="H171" s="239">
        <v>65</v>
      </c>
      <c r="I171" s="240"/>
      <c r="J171" s="241">
        <f>ROUND(I171*H171,2)</f>
        <v>0</v>
      </c>
      <c r="K171" s="237" t="s">
        <v>138</v>
      </c>
      <c r="L171" s="72"/>
      <c r="M171" s="242" t="s">
        <v>21</v>
      </c>
      <c r="N171" s="243" t="s">
        <v>40</v>
      </c>
      <c r="O171" s="47"/>
      <c r="P171" s="244">
        <f>O171*H171</f>
        <v>0</v>
      </c>
      <c r="Q171" s="244">
        <v>0.00077999999999999999</v>
      </c>
      <c r="R171" s="244">
        <f>Q171*H171</f>
        <v>0.050700000000000002</v>
      </c>
      <c r="S171" s="244">
        <v>0</v>
      </c>
      <c r="T171" s="245">
        <f>S171*H171</f>
        <v>0</v>
      </c>
      <c r="AR171" s="24" t="s">
        <v>209</v>
      </c>
      <c r="AT171" s="24" t="s">
        <v>134</v>
      </c>
      <c r="AU171" s="24" t="s">
        <v>78</v>
      </c>
      <c r="AY171" s="24" t="s">
        <v>132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4" t="s">
        <v>76</v>
      </c>
      <c r="BK171" s="246">
        <f>ROUND(I171*H171,2)</f>
        <v>0</v>
      </c>
      <c r="BL171" s="24" t="s">
        <v>209</v>
      </c>
      <c r="BM171" s="24" t="s">
        <v>345</v>
      </c>
    </row>
    <row r="172" s="1" customFormat="1" ht="25.5" customHeight="1">
      <c r="B172" s="46"/>
      <c r="C172" s="235" t="s">
        <v>346</v>
      </c>
      <c r="D172" s="235" t="s">
        <v>134</v>
      </c>
      <c r="E172" s="236" t="s">
        <v>347</v>
      </c>
      <c r="F172" s="237" t="s">
        <v>348</v>
      </c>
      <c r="G172" s="238" t="s">
        <v>145</v>
      </c>
      <c r="H172" s="239">
        <v>20</v>
      </c>
      <c r="I172" s="240"/>
      <c r="J172" s="241">
        <f>ROUND(I172*H172,2)</f>
        <v>0</v>
      </c>
      <c r="K172" s="237" t="s">
        <v>138</v>
      </c>
      <c r="L172" s="72"/>
      <c r="M172" s="242" t="s">
        <v>21</v>
      </c>
      <c r="N172" s="243" t="s">
        <v>40</v>
      </c>
      <c r="O172" s="47"/>
      <c r="P172" s="244">
        <f>O172*H172</f>
        <v>0</v>
      </c>
      <c r="Q172" s="244">
        <v>0.00096000000000000002</v>
      </c>
      <c r="R172" s="244">
        <f>Q172*H172</f>
        <v>0.019200000000000002</v>
      </c>
      <c r="S172" s="244">
        <v>0</v>
      </c>
      <c r="T172" s="245">
        <f>S172*H172</f>
        <v>0</v>
      </c>
      <c r="AR172" s="24" t="s">
        <v>209</v>
      </c>
      <c r="AT172" s="24" t="s">
        <v>134</v>
      </c>
      <c r="AU172" s="24" t="s">
        <v>78</v>
      </c>
      <c r="AY172" s="24" t="s">
        <v>132</v>
      </c>
      <c r="BE172" s="246">
        <f>IF(N172="základní",J172,0)</f>
        <v>0</v>
      </c>
      <c r="BF172" s="246">
        <f>IF(N172="snížená",J172,0)</f>
        <v>0</v>
      </c>
      <c r="BG172" s="246">
        <f>IF(N172="zákl. přenesená",J172,0)</f>
        <v>0</v>
      </c>
      <c r="BH172" s="246">
        <f>IF(N172="sníž. přenesená",J172,0)</f>
        <v>0</v>
      </c>
      <c r="BI172" s="246">
        <f>IF(N172="nulová",J172,0)</f>
        <v>0</v>
      </c>
      <c r="BJ172" s="24" t="s">
        <v>76</v>
      </c>
      <c r="BK172" s="246">
        <f>ROUND(I172*H172,2)</f>
        <v>0</v>
      </c>
      <c r="BL172" s="24" t="s">
        <v>209</v>
      </c>
      <c r="BM172" s="24" t="s">
        <v>349</v>
      </c>
    </row>
    <row r="173" s="1" customFormat="1" ht="25.5" customHeight="1">
      <c r="B173" s="46"/>
      <c r="C173" s="235" t="s">
        <v>350</v>
      </c>
      <c r="D173" s="235" t="s">
        <v>134</v>
      </c>
      <c r="E173" s="236" t="s">
        <v>351</v>
      </c>
      <c r="F173" s="237" t="s">
        <v>352</v>
      </c>
      <c r="G173" s="238" t="s">
        <v>145</v>
      </c>
      <c r="H173" s="239">
        <v>20</v>
      </c>
      <c r="I173" s="240"/>
      <c r="J173" s="241">
        <f>ROUND(I173*H173,2)</f>
        <v>0</v>
      </c>
      <c r="K173" s="237" t="s">
        <v>138</v>
      </c>
      <c r="L173" s="72"/>
      <c r="M173" s="242" t="s">
        <v>21</v>
      </c>
      <c r="N173" s="243" t="s">
        <v>40</v>
      </c>
      <c r="O173" s="47"/>
      <c r="P173" s="244">
        <f>O173*H173</f>
        <v>0</v>
      </c>
      <c r="Q173" s="244">
        <v>0.00125</v>
      </c>
      <c r="R173" s="244">
        <f>Q173*H173</f>
        <v>0.025000000000000001</v>
      </c>
      <c r="S173" s="244">
        <v>0</v>
      </c>
      <c r="T173" s="245">
        <f>S173*H173</f>
        <v>0</v>
      </c>
      <c r="AR173" s="24" t="s">
        <v>209</v>
      </c>
      <c r="AT173" s="24" t="s">
        <v>134</v>
      </c>
      <c r="AU173" s="24" t="s">
        <v>78</v>
      </c>
      <c r="AY173" s="24" t="s">
        <v>132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4" t="s">
        <v>76</v>
      </c>
      <c r="BK173" s="246">
        <f>ROUND(I173*H173,2)</f>
        <v>0</v>
      </c>
      <c r="BL173" s="24" t="s">
        <v>209</v>
      </c>
      <c r="BM173" s="24" t="s">
        <v>353</v>
      </c>
    </row>
    <row r="174" s="1" customFormat="1" ht="16.5" customHeight="1">
      <c r="B174" s="46"/>
      <c r="C174" s="235" t="s">
        <v>354</v>
      </c>
      <c r="D174" s="235" t="s">
        <v>134</v>
      </c>
      <c r="E174" s="236" t="s">
        <v>355</v>
      </c>
      <c r="F174" s="237" t="s">
        <v>356</v>
      </c>
      <c r="G174" s="238" t="s">
        <v>145</v>
      </c>
      <c r="H174" s="239">
        <v>25</v>
      </c>
      <c r="I174" s="240"/>
      <c r="J174" s="241">
        <f>ROUND(I174*H174,2)</f>
        <v>0</v>
      </c>
      <c r="K174" s="237" t="s">
        <v>138</v>
      </c>
      <c r="L174" s="72"/>
      <c r="M174" s="242" t="s">
        <v>21</v>
      </c>
      <c r="N174" s="243" t="s">
        <v>40</v>
      </c>
      <c r="O174" s="47"/>
      <c r="P174" s="244">
        <f>O174*H174</f>
        <v>0</v>
      </c>
      <c r="Q174" s="244">
        <v>0.00107</v>
      </c>
      <c r="R174" s="244">
        <f>Q174*H174</f>
        <v>0.026749999999999999</v>
      </c>
      <c r="S174" s="244">
        <v>0</v>
      </c>
      <c r="T174" s="245">
        <f>S174*H174</f>
        <v>0</v>
      </c>
      <c r="AR174" s="24" t="s">
        <v>209</v>
      </c>
      <c r="AT174" s="24" t="s">
        <v>134</v>
      </c>
      <c r="AU174" s="24" t="s">
        <v>78</v>
      </c>
      <c r="AY174" s="24" t="s">
        <v>132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4" t="s">
        <v>76</v>
      </c>
      <c r="BK174" s="246">
        <f>ROUND(I174*H174,2)</f>
        <v>0</v>
      </c>
      <c r="BL174" s="24" t="s">
        <v>209</v>
      </c>
      <c r="BM174" s="24" t="s">
        <v>357</v>
      </c>
    </row>
    <row r="175" s="14" customFormat="1">
      <c r="B175" s="280"/>
      <c r="C175" s="281"/>
      <c r="D175" s="249" t="s">
        <v>141</v>
      </c>
      <c r="E175" s="282" t="s">
        <v>21</v>
      </c>
      <c r="F175" s="283" t="s">
        <v>358</v>
      </c>
      <c r="G175" s="281"/>
      <c r="H175" s="282" t="s">
        <v>21</v>
      </c>
      <c r="I175" s="284"/>
      <c r="J175" s="281"/>
      <c r="K175" s="281"/>
      <c r="L175" s="285"/>
      <c r="M175" s="286"/>
      <c r="N175" s="287"/>
      <c r="O175" s="287"/>
      <c r="P175" s="287"/>
      <c r="Q175" s="287"/>
      <c r="R175" s="287"/>
      <c r="S175" s="287"/>
      <c r="T175" s="288"/>
      <c r="AT175" s="289" t="s">
        <v>141</v>
      </c>
      <c r="AU175" s="289" t="s">
        <v>78</v>
      </c>
      <c r="AV175" s="14" t="s">
        <v>76</v>
      </c>
      <c r="AW175" s="14" t="s">
        <v>33</v>
      </c>
      <c r="AX175" s="14" t="s">
        <v>69</v>
      </c>
      <c r="AY175" s="289" t="s">
        <v>132</v>
      </c>
    </row>
    <row r="176" s="12" customFormat="1">
      <c r="B176" s="247"/>
      <c r="C176" s="248"/>
      <c r="D176" s="249" t="s">
        <v>141</v>
      </c>
      <c r="E176" s="258" t="s">
        <v>21</v>
      </c>
      <c r="F176" s="250" t="s">
        <v>254</v>
      </c>
      <c r="G176" s="248"/>
      <c r="H176" s="251">
        <v>25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AT176" s="257" t="s">
        <v>141</v>
      </c>
      <c r="AU176" s="257" t="s">
        <v>78</v>
      </c>
      <c r="AV176" s="12" t="s">
        <v>78</v>
      </c>
      <c r="AW176" s="12" t="s">
        <v>33</v>
      </c>
      <c r="AX176" s="12" t="s">
        <v>76</v>
      </c>
      <c r="AY176" s="257" t="s">
        <v>132</v>
      </c>
    </row>
    <row r="177" s="1" customFormat="1" ht="38.25" customHeight="1">
      <c r="B177" s="46"/>
      <c r="C177" s="235" t="s">
        <v>359</v>
      </c>
      <c r="D177" s="235" t="s">
        <v>134</v>
      </c>
      <c r="E177" s="236" t="s">
        <v>360</v>
      </c>
      <c r="F177" s="237" t="s">
        <v>361</v>
      </c>
      <c r="G177" s="238" t="s">
        <v>145</v>
      </c>
      <c r="H177" s="239">
        <v>55</v>
      </c>
      <c r="I177" s="240"/>
      <c r="J177" s="241">
        <f>ROUND(I177*H177,2)</f>
        <v>0</v>
      </c>
      <c r="K177" s="237" t="s">
        <v>138</v>
      </c>
      <c r="L177" s="72"/>
      <c r="M177" s="242" t="s">
        <v>21</v>
      </c>
      <c r="N177" s="243" t="s">
        <v>40</v>
      </c>
      <c r="O177" s="47"/>
      <c r="P177" s="244">
        <f>O177*H177</f>
        <v>0</v>
      </c>
      <c r="Q177" s="244">
        <v>4.0000000000000003E-05</v>
      </c>
      <c r="R177" s="244">
        <f>Q177*H177</f>
        <v>0.0022000000000000001</v>
      </c>
      <c r="S177" s="244">
        <v>0</v>
      </c>
      <c r="T177" s="245">
        <f>S177*H177</f>
        <v>0</v>
      </c>
      <c r="AR177" s="24" t="s">
        <v>209</v>
      </c>
      <c r="AT177" s="24" t="s">
        <v>134</v>
      </c>
      <c r="AU177" s="24" t="s">
        <v>78</v>
      </c>
      <c r="AY177" s="24" t="s">
        <v>132</v>
      </c>
      <c r="BE177" s="246">
        <f>IF(N177="základní",J177,0)</f>
        <v>0</v>
      </c>
      <c r="BF177" s="246">
        <f>IF(N177="snížená",J177,0)</f>
        <v>0</v>
      </c>
      <c r="BG177" s="246">
        <f>IF(N177="zákl. přenesená",J177,0)</f>
        <v>0</v>
      </c>
      <c r="BH177" s="246">
        <f>IF(N177="sníž. přenesená",J177,0)</f>
        <v>0</v>
      </c>
      <c r="BI177" s="246">
        <f>IF(N177="nulová",J177,0)</f>
        <v>0</v>
      </c>
      <c r="BJ177" s="24" t="s">
        <v>76</v>
      </c>
      <c r="BK177" s="246">
        <f>ROUND(I177*H177,2)</f>
        <v>0</v>
      </c>
      <c r="BL177" s="24" t="s">
        <v>209</v>
      </c>
      <c r="BM177" s="24" t="s">
        <v>362</v>
      </c>
    </row>
    <row r="178" s="1" customFormat="1" ht="38.25" customHeight="1">
      <c r="B178" s="46"/>
      <c r="C178" s="235" t="s">
        <v>363</v>
      </c>
      <c r="D178" s="235" t="s">
        <v>134</v>
      </c>
      <c r="E178" s="236" t="s">
        <v>364</v>
      </c>
      <c r="F178" s="237" t="s">
        <v>365</v>
      </c>
      <c r="G178" s="238" t="s">
        <v>145</v>
      </c>
      <c r="H178" s="239">
        <v>50</v>
      </c>
      <c r="I178" s="240"/>
      <c r="J178" s="241">
        <f>ROUND(I178*H178,2)</f>
        <v>0</v>
      </c>
      <c r="K178" s="237" t="s">
        <v>138</v>
      </c>
      <c r="L178" s="72"/>
      <c r="M178" s="242" t="s">
        <v>21</v>
      </c>
      <c r="N178" s="243" t="s">
        <v>40</v>
      </c>
      <c r="O178" s="47"/>
      <c r="P178" s="244">
        <f>O178*H178</f>
        <v>0</v>
      </c>
      <c r="Q178" s="244">
        <v>0.00016000000000000001</v>
      </c>
      <c r="R178" s="244">
        <f>Q178*H178</f>
        <v>0.0080000000000000002</v>
      </c>
      <c r="S178" s="244">
        <v>0</v>
      </c>
      <c r="T178" s="245">
        <f>S178*H178</f>
        <v>0</v>
      </c>
      <c r="AR178" s="24" t="s">
        <v>209</v>
      </c>
      <c r="AT178" s="24" t="s">
        <v>134</v>
      </c>
      <c r="AU178" s="24" t="s">
        <v>78</v>
      </c>
      <c r="AY178" s="24" t="s">
        <v>132</v>
      </c>
      <c r="BE178" s="246">
        <f>IF(N178="základní",J178,0)</f>
        <v>0</v>
      </c>
      <c r="BF178" s="246">
        <f>IF(N178="snížená",J178,0)</f>
        <v>0</v>
      </c>
      <c r="BG178" s="246">
        <f>IF(N178="zákl. přenesená",J178,0)</f>
        <v>0</v>
      </c>
      <c r="BH178" s="246">
        <f>IF(N178="sníž. přenesená",J178,0)</f>
        <v>0</v>
      </c>
      <c r="BI178" s="246">
        <f>IF(N178="nulová",J178,0)</f>
        <v>0</v>
      </c>
      <c r="BJ178" s="24" t="s">
        <v>76</v>
      </c>
      <c r="BK178" s="246">
        <f>ROUND(I178*H178,2)</f>
        <v>0</v>
      </c>
      <c r="BL178" s="24" t="s">
        <v>209</v>
      </c>
      <c r="BM178" s="24" t="s">
        <v>366</v>
      </c>
    </row>
    <row r="179" s="1" customFormat="1" ht="16.5" customHeight="1">
      <c r="B179" s="46"/>
      <c r="C179" s="235" t="s">
        <v>367</v>
      </c>
      <c r="D179" s="235" t="s">
        <v>134</v>
      </c>
      <c r="E179" s="236" t="s">
        <v>368</v>
      </c>
      <c r="F179" s="237" t="s">
        <v>369</v>
      </c>
      <c r="G179" s="238" t="s">
        <v>204</v>
      </c>
      <c r="H179" s="239">
        <v>17</v>
      </c>
      <c r="I179" s="240"/>
      <c r="J179" s="241">
        <f>ROUND(I179*H179,2)</f>
        <v>0</v>
      </c>
      <c r="K179" s="237" t="s">
        <v>138</v>
      </c>
      <c r="L179" s="72"/>
      <c r="M179" s="242" t="s">
        <v>21</v>
      </c>
      <c r="N179" s="243" t="s">
        <v>40</v>
      </c>
      <c r="O179" s="47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4" t="s">
        <v>209</v>
      </c>
      <c r="AT179" s="24" t="s">
        <v>134</v>
      </c>
      <c r="AU179" s="24" t="s">
        <v>78</v>
      </c>
      <c r="AY179" s="24" t="s">
        <v>132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4" t="s">
        <v>76</v>
      </c>
      <c r="BK179" s="246">
        <f>ROUND(I179*H179,2)</f>
        <v>0</v>
      </c>
      <c r="BL179" s="24" t="s">
        <v>209</v>
      </c>
      <c r="BM179" s="24" t="s">
        <v>370</v>
      </c>
    </row>
    <row r="180" s="1" customFormat="1" ht="16.5" customHeight="1">
      <c r="B180" s="46"/>
      <c r="C180" s="235" t="s">
        <v>371</v>
      </c>
      <c r="D180" s="235" t="s">
        <v>134</v>
      </c>
      <c r="E180" s="236" t="s">
        <v>372</v>
      </c>
      <c r="F180" s="237" t="s">
        <v>373</v>
      </c>
      <c r="G180" s="238" t="s">
        <v>204</v>
      </c>
      <c r="H180" s="239">
        <v>10</v>
      </c>
      <c r="I180" s="240"/>
      <c r="J180" s="241">
        <f>ROUND(I180*H180,2)</f>
        <v>0</v>
      </c>
      <c r="K180" s="237" t="s">
        <v>138</v>
      </c>
      <c r="L180" s="72"/>
      <c r="M180" s="242" t="s">
        <v>21</v>
      </c>
      <c r="N180" s="243" t="s">
        <v>40</v>
      </c>
      <c r="O180" s="47"/>
      <c r="P180" s="244">
        <f>O180*H180</f>
        <v>0</v>
      </c>
      <c r="Q180" s="244">
        <v>0</v>
      </c>
      <c r="R180" s="244">
        <f>Q180*H180</f>
        <v>0</v>
      </c>
      <c r="S180" s="244">
        <v>0.0024399999999999999</v>
      </c>
      <c r="T180" s="245">
        <f>S180*H180</f>
        <v>0.024399999999999998</v>
      </c>
      <c r="AR180" s="24" t="s">
        <v>209</v>
      </c>
      <c r="AT180" s="24" t="s">
        <v>134</v>
      </c>
      <c r="AU180" s="24" t="s">
        <v>78</v>
      </c>
      <c r="AY180" s="24" t="s">
        <v>132</v>
      </c>
      <c r="BE180" s="246">
        <f>IF(N180="základní",J180,0)</f>
        <v>0</v>
      </c>
      <c r="BF180" s="246">
        <f>IF(N180="snížená",J180,0)</f>
        <v>0</v>
      </c>
      <c r="BG180" s="246">
        <f>IF(N180="zákl. přenesená",J180,0)</f>
        <v>0</v>
      </c>
      <c r="BH180" s="246">
        <f>IF(N180="sníž. přenesená",J180,0)</f>
        <v>0</v>
      </c>
      <c r="BI180" s="246">
        <f>IF(N180="nulová",J180,0)</f>
        <v>0</v>
      </c>
      <c r="BJ180" s="24" t="s">
        <v>76</v>
      </c>
      <c r="BK180" s="246">
        <f>ROUND(I180*H180,2)</f>
        <v>0</v>
      </c>
      <c r="BL180" s="24" t="s">
        <v>209</v>
      </c>
      <c r="BM180" s="24" t="s">
        <v>374</v>
      </c>
    </row>
    <row r="181" s="1" customFormat="1" ht="16.5" customHeight="1">
      <c r="B181" s="46"/>
      <c r="C181" s="235" t="s">
        <v>375</v>
      </c>
      <c r="D181" s="235" t="s">
        <v>134</v>
      </c>
      <c r="E181" s="236" t="s">
        <v>376</v>
      </c>
      <c r="F181" s="237" t="s">
        <v>377</v>
      </c>
      <c r="G181" s="238" t="s">
        <v>204</v>
      </c>
      <c r="H181" s="239">
        <v>1</v>
      </c>
      <c r="I181" s="240"/>
      <c r="J181" s="241">
        <f>ROUND(I181*H181,2)</f>
        <v>0</v>
      </c>
      <c r="K181" s="237" t="s">
        <v>138</v>
      </c>
      <c r="L181" s="72"/>
      <c r="M181" s="242" t="s">
        <v>21</v>
      </c>
      <c r="N181" s="243" t="s">
        <v>40</v>
      </c>
      <c r="O181" s="47"/>
      <c r="P181" s="244">
        <f>O181*H181</f>
        <v>0</v>
      </c>
      <c r="Q181" s="244">
        <v>0.00012</v>
      </c>
      <c r="R181" s="244">
        <f>Q181*H181</f>
        <v>0.00012</v>
      </c>
      <c r="S181" s="244">
        <v>0</v>
      </c>
      <c r="T181" s="245">
        <f>S181*H181</f>
        <v>0</v>
      </c>
      <c r="AR181" s="24" t="s">
        <v>209</v>
      </c>
      <c r="AT181" s="24" t="s">
        <v>134</v>
      </c>
      <c r="AU181" s="24" t="s">
        <v>78</v>
      </c>
      <c r="AY181" s="24" t="s">
        <v>132</v>
      </c>
      <c r="BE181" s="246">
        <f>IF(N181="základní",J181,0)</f>
        <v>0</v>
      </c>
      <c r="BF181" s="246">
        <f>IF(N181="snížená",J181,0)</f>
        <v>0</v>
      </c>
      <c r="BG181" s="246">
        <f>IF(N181="zákl. přenesená",J181,0)</f>
        <v>0</v>
      </c>
      <c r="BH181" s="246">
        <f>IF(N181="sníž. přenesená",J181,0)</f>
        <v>0</v>
      </c>
      <c r="BI181" s="246">
        <f>IF(N181="nulová",J181,0)</f>
        <v>0</v>
      </c>
      <c r="BJ181" s="24" t="s">
        <v>76</v>
      </c>
      <c r="BK181" s="246">
        <f>ROUND(I181*H181,2)</f>
        <v>0</v>
      </c>
      <c r="BL181" s="24" t="s">
        <v>209</v>
      </c>
      <c r="BM181" s="24" t="s">
        <v>378</v>
      </c>
    </row>
    <row r="182" s="1" customFormat="1" ht="25.5" customHeight="1">
      <c r="B182" s="46"/>
      <c r="C182" s="235" t="s">
        <v>379</v>
      </c>
      <c r="D182" s="235" t="s">
        <v>134</v>
      </c>
      <c r="E182" s="236" t="s">
        <v>380</v>
      </c>
      <c r="F182" s="237" t="s">
        <v>381</v>
      </c>
      <c r="G182" s="238" t="s">
        <v>204</v>
      </c>
      <c r="H182" s="239">
        <v>1</v>
      </c>
      <c r="I182" s="240"/>
      <c r="J182" s="241">
        <f>ROUND(I182*H182,2)</f>
        <v>0</v>
      </c>
      <c r="K182" s="237" t="s">
        <v>138</v>
      </c>
      <c r="L182" s="72"/>
      <c r="M182" s="242" t="s">
        <v>21</v>
      </c>
      <c r="N182" s="243" t="s">
        <v>40</v>
      </c>
      <c r="O182" s="47"/>
      <c r="P182" s="244">
        <f>O182*H182</f>
        <v>0</v>
      </c>
      <c r="Q182" s="244">
        <v>0.0029299999999999999</v>
      </c>
      <c r="R182" s="244">
        <f>Q182*H182</f>
        <v>0.0029299999999999999</v>
      </c>
      <c r="S182" s="244">
        <v>0</v>
      </c>
      <c r="T182" s="245">
        <f>S182*H182</f>
        <v>0</v>
      </c>
      <c r="AR182" s="24" t="s">
        <v>209</v>
      </c>
      <c r="AT182" s="24" t="s">
        <v>134</v>
      </c>
      <c r="AU182" s="24" t="s">
        <v>78</v>
      </c>
      <c r="AY182" s="24" t="s">
        <v>132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4" t="s">
        <v>76</v>
      </c>
      <c r="BK182" s="246">
        <f>ROUND(I182*H182,2)</f>
        <v>0</v>
      </c>
      <c r="BL182" s="24" t="s">
        <v>209</v>
      </c>
      <c r="BM182" s="24" t="s">
        <v>382</v>
      </c>
    </row>
    <row r="183" s="1" customFormat="1" ht="25.5" customHeight="1">
      <c r="B183" s="46"/>
      <c r="C183" s="235" t="s">
        <v>383</v>
      </c>
      <c r="D183" s="235" t="s">
        <v>134</v>
      </c>
      <c r="E183" s="236" t="s">
        <v>384</v>
      </c>
      <c r="F183" s="237" t="s">
        <v>385</v>
      </c>
      <c r="G183" s="238" t="s">
        <v>204</v>
      </c>
      <c r="H183" s="239">
        <v>1</v>
      </c>
      <c r="I183" s="240"/>
      <c r="J183" s="241">
        <f>ROUND(I183*H183,2)</f>
        <v>0</v>
      </c>
      <c r="K183" s="237" t="s">
        <v>21</v>
      </c>
      <c r="L183" s="72"/>
      <c r="M183" s="242" t="s">
        <v>21</v>
      </c>
      <c r="N183" s="243" t="s">
        <v>40</v>
      </c>
      <c r="O183" s="47"/>
      <c r="P183" s="244">
        <f>O183*H183</f>
        <v>0</v>
      </c>
      <c r="Q183" s="244">
        <v>0.00036000000000000002</v>
      </c>
      <c r="R183" s="244">
        <f>Q183*H183</f>
        <v>0.00036000000000000002</v>
      </c>
      <c r="S183" s="244">
        <v>0</v>
      </c>
      <c r="T183" s="245">
        <f>S183*H183</f>
        <v>0</v>
      </c>
      <c r="AR183" s="24" t="s">
        <v>209</v>
      </c>
      <c r="AT183" s="24" t="s">
        <v>134</v>
      </c>
      <c r="AU183" s="24" t="s">
        <v>78</v>
      </c>
      <c r="AY183" s="24" t="s">
        <v>132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4" t="s">
        <v>76</v>
      </c>
      <c r="BK183" s="246">
        <f>ROUND(I183*H183,2)</f>
        <v>0</v>
      </c>
      <c r="BL183" s="24" t="s">
        <v>209</v>
      </c>
      <c r="BM183" s="24" t="s">
        <v>386</v>
      </c>
    </row>
    <row r="184" s="1" customFormat="1" ht="25.5" customHeight="1">
      <c r="B184" s="46"/>
      <c r="C184" s="235" t="s">
        <v>387</v>
      </c>
      <c r="D184" s="235" t="s">
        <v>134</v>
      </c>
      <c r="E184" s="236" t="s">
        <v>388</v>
      </c>
      <c r="F184" s="237" t="s">
        <v>389</v>
      </c>
      <c r="G184" s="238" t="s">
        <v>204</v>
      </c>
      <c r="H184" s="239">
        <v>1</v>
      </c>
      <c r="I184" s="240"/>
      <c r="J184" s="241">
        <f>ROUND(I184*H184,2)</f>
        <v>0</v>
      </c>
      <c r="K184" s="237" t="s">
        <v>138</v>
      </c>
      <c r="L184" s="72"/>
      <c r="M184" s="242" t="s">
        <v>21</v>
      </c>
      <c r="N184" s="243" t="s">
        <v>40</v>
      </c>
      <c r="O184" s="47"/>
      <c r="P184" s="244">
        <f>O184*H184</f>
        <v>0</v>
      </c>
      <c r="Q184" s="244">
        <v>0.00021000000000000001</v>
      </c>
      <c r="R184" s="244">
        <f>Q184*H184</f>
        <v>0.00021000000000000001</v>
      </c>
      <c r="S184" s="244">
        <v>0</v>
      </c>
      <c r="T184" s="245">
        <f>S184*H184</f>
        <v>0</v>
      </c>
      <c r="AR184" s="24" t="s">
        <v>209</v>
      </c>
      <c r="AT184" s="24" t="s">
        <v>134</v>
      </c>
      <c r="AU184" s="24" t="s">
        <v>78</v>
      </c>
      <c r="AY184" s="24" t="s">
        <v>132</v>
      </c>
      <c r="BE184" s="246">
        <f>IF(N184="základní",J184,0)</f>
        <v>0</v>
      </c>
      <c r="BF184" s="246">
        <f>IF(N184="snížená",J184,0)</f>
        <v>0</v>
      </c>
      <c r="BG184" s="246">
        <f>IF(N184="zákl. přenesená",J184,0)</f>
        <v>0</v>
      </c>
      <c r="BH184" s="246">
        <f>IF(N184="sníž. přenesená",J184,0)</f>
        <v>0</v>
      </c>
      <c r="BI184" s="246">
        <f>IF(N184="nulová",J184,0)</f>
        <v>0</v>
      </c>
      <c r="BJ184" s="24" t="s">
        <v>76</v>
      </c>
      <c r="BK184" s="246">
        <f>ROUND(I184*H184,2)</f>
        <v>0</v>
      </c>
      <c r="BL184" s="24" t="s">
        <v>209</v>
      </c>
      <c r="BM184" s="24" t="s">
        <v>390</v>
      </c>
    </row>
    <row r="185" s="14" customFormat="1">
      <c r="B185" s="280"/>
      <c r="C185" s="281"/>
      <c r="D185" s="249" t="s">
        <v>141</v>
      </c>
      <c r="E185" s="282" t="s">
        <v>21</v>
      </c>
      <c r="F185" s="283" t="s">
        <v>391</v>
      </c>
      <c r="G185" s="281"/>
      <c r="H185" s="282" t="s">
        <v>21</v>
      </c>
      <c r="I185" s="284"/>
      <c r="J185" s="281"/>
      <c r="K185" s="281"/>
      <c r="L185" s="285"/>
      <c r="M185" s="286"/>
      <c r="N185" s="287"/>
      <c r="O185" s="287"/>
      <c r="P185" s="287"/>
      <c r="Q185" s="287"/>
      <c r="R185" s="287"/>
      <c r="S185" s="287"/>
      <c r="T185" s="288"/>
      <c r="AT185" s="289" t="s">
        <v>141</v>
      </c>
      <c r="AU185" s="289" t="s">
        <v>78</v>
      </c>
      <c r="AV185" s="14" t="s">
        <v>76</v>
      </c>
      <c r="AW185" s="14" t="s">
        <v>33</v>
      </c>
      <c r="AX185" s="14" t="s">
        <v>69</v>
      </c>
      <c r="AY185" s="289" t="s">
        <v>132</v>
      </c>
    </row>
    <row r="186" s="12" customFormat="1">
      <c r="B186" s="247"/>
      <c r="C186" s="248"/>
      <c r="D186" s="249" t="s">
        <v>141</v>
      </c>
      <c r="E186" s="258" t="s">
        <v>21</v>
      </c>
      <c r="F186" s="250" t="s">
        <v>76</v>
      </c>
      <c r="G186" s="248"/>
      <c r="H186" s="251">
        <v>1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AT186" s="257" t="s">
        <v>141</v>
      </c>
      <c r="AU186" s="257" t="s">
        <v>78</v>
      </c>
      <c r="AV186" s="12" t="s">
        <v>78</v>
      </c>
      <c r="AW186" s="12" t="s">
        <v>33</v>
      </c>
      <c r="AX186" s="12" t="s">
        <v>76</v>
      </c>
      <c r="AY186" s="257" t="s">
        <v>132</v>
      </c>
    </row>
    <row r="187" s="1" customFormat="1" ht="25.5" customHeight="1">
      <c r="B187" s="46"/>
      <c r="C187" s="235" t="s">
        <v>392</v>
      </c>
      <c r="D187" s="235" t="s">
        <v>134</v>
      </c>
      <c r="E187" s="236" t="s">
        <v>393</v>
      </c>
      <c r="F187" s="237" t="s">
        <v>394</v>
      </c>
      <c r="G187" s="238" t="s">
        <v>204</v>
      </c>
      <c r="H187" s="239">
        <v>1</v>
      </c>
      <c r="I187" s="240"/>
      <c r="J187" s="241">
        <f>ROUND(I187*H187,2)</f>
        <v>0</v>
      </c>
      <c r="K187" s="237" t="s">
        <v>138</v>
      </c>
      <c r="L187" s="72"/>
      <c r="M187" s="242" t="s">
        <v>21</v>
      </c>
      <c r="N187" s="243" t="s">
        <v>40</v>
      </c>
      <c r="O187" s="47"/>
      <c r="P187" s="244">
        <f>O187*H187</f>
        <v>0</v>
      </c>
      <c r="Q187" s="244">
        <v>0.00050000000000000001</v>
      </c>
      <c r="R187" s="244">
        <f>Q187*H187</f>
        <v>0.00050000000000000001</v>
      </c>
      <c r="S187" s="244">
        <v>0</v>
      </c>
      <c r="T187" s="245">
        <f>S187*H187</f>
        <v>0</v>
      </c>
      <c r="AR187" s="24" t="s">
        <v>209</v>
      </c>
      <c r="AT187" s="24" t="s">
        <v>134</v>
      </c>
      <c r="AU187" s="24" t="s">
        <v>78</v>
      </c>
      <c r="AY187" s="24" t="s">
        <v>132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4" t="s">
        <v>76</v>
      </c>
      <c r="BK187" s="246">
        <f>ROUND(I187*H187,2)</f>
        <v>0</v>
      </c>
      <c r="BL187" s="24" t="s">
        <v>209</v>
      </c>
      <c r="BM187" s="24" t="s">
        <v>395</v>
      </c>
    </row>
    <row r="188" s="14" customFormat="1">
      <c r="B188" s="280"/>
      <c r="C188" s="281"/>
      <c r="D188" s="249" t="s">
        <v>141</v>
      </c>
      <c r="E188" s="282" t="s">
        <v>21</v>
      </c>
      <c r="F188" s="283" t="s">
        <v>391</v>
      </c>
      <c r="G188" s="281"/>
      <c r="H188" s="282" t="s">
        <v>21</v>
      </c>
      <c r="I188" s="284"/>
      <c r="J188" s="281"/>
      <c r="K188" s="281"/>
      <c r="L188" s="285"/>
      <c r="M188" s="286"/>
      <c r="N188" s="287"/>
      <c r="O188" s="287"/>
      <c r="P188" s="287"/>
      <c r="Q188" s="287"/>
      <c r="R188" s="287"/>
      <c r="S188" s="287"/>
      <c r="T188" s="288"/>
      <c r="AT188" s="289" t="s">
        <v>141</v>
      </c>
      <c r="AU188" s="289" t="s">
        <v>78</v>
      </c>
      <c r="AV188" s="14" t="s">
        <v>76</v>
      </c>
      <c r="AW188" s="14" t="s">
        <v>33</v>
      </c>
      <c r="AX188" s="14" t="s">
        <v>69</v>
      </c>
      <c r="AY188" s="289" t="s">
        <v>132</v>
      </c>
    </row>
    <row r="189" s="12" customFormat="1">
      <c r="B189" s="247"/>
      <c r="C189" s="248"/>
      <c r="D189" s="249" t="s">
        <v>141</v>
      </c>
      <c r="E189" s="258" t="s">
        <v>21</v>
      </c>
      <c r="F189" s="250" t="s">
        <v>76</v>
      </c>
      <c r="G189" s="248"/>
      <c r="H189" s="251">
        <v>1</v>
      </c>
      <c r="I189" s="252"/>
      <c r="J189" s="248"/>
      <c r="K189" s="248"/>
      <c r="L189" s="253"/>
      <c r="M189" s="254"/>
      <c r="N189" s="255"/>
      <c r="O189" s="255"/>
      <c r="P189" s="255"/>
      <c r="Q189" s="255"/>
      <c r="R189" s="255"/>
      <c r="S189" s="255"/>
      <c r="T189" s="256"/>
      <c r="AT189" s="257" t="s">
        <v>141</v>
      </c>
      <c r="AU189" s="257" t="s">
        <v>78</v>
      </c>
      <c r="AV189" s="12" t="s">
        <v>78</v>
      </c>
      <c r="AW189" s="12" t="s">
        <v>33</v>
      </c>
      <c r="AX189" s="12" t="s">
        <v>76</v>
      </c>
      <c r="AY189" s="257" t="s">
        <v>132</v>
      </c>
    </row>
    <row r="190" s="1" customFormat="1" ht="25.5" customHeight="1">
      <c r="B190" s="46"/>
      <c r="C190" s="235" t="s">
        <v>396</v>
      </c>
      <c r="D190" s="235" t="s">
        <v>134</v>
      </c>
      <c r="E190" s="236" t="s">
        <v>397</v>
      </c>
      <c r="F190" s="237" t="s">
        <v>398</v>
      </c>
      <c r="G190" s="238" t="s">
        <v>204</v>
      </c>
      <c r="H190" s="239">
        <v>1</v>
      </c>
      <c r="I190" s="240"/>
      <c r="J190" s="241">
        <f>ROUND(I190*H190,2)</f>
        <v>0</v>
      </c>
      <c r="K190" s="237" t="s">
        <v>138</v>
      </c>
      <c r="L190" s="72"/>
      <c r="M190" s="242" t="s">
        <v>21</v>
      </c>
      <c r="N190" s="243" t="s">
        <v>40</v>
      </c>
      <c r="O190" s="47"/>
      <c r="P190" s="244">
        <f>O190*H190</f>
        <v>0</v>
      </c>
      <c r="Q190" s="244">
        <v>0.00027</v>
      </c>
      <c r="R190" s="244">
        <f>Q190*H190</f>
        <v>0.00027</v>
      </c>
      <c r="S190" s="244">
        <v>0</v>
      </c>
      <c r="T190" s="245">
        <f>S190*H190</f>
        <v>0</v>
      </c>
      <c r="AR190" s="24" t="s">
        <v>209</v>
      </c>
      <c r="AT190" s="24" t="s">
        <v>134</v>
      </c>
      <c r="AU190" s="24" t="s">
        <v>78</v>
      </c>
      <c r="AY190" s="24" t="s">
        <v>132</v>
      </c>
      <c r="BE190" s="246">
        <f>IF(N190="základní",J190,0)</f>
        <v>0</v>
      </c>
      <c r="BF190" s="246">
        <f>IF(N190="snížená",J190,0)</f>
        <v>0</v>
      </c>
      <c r="BG190" s="246">
        <f>IF(N190="zákl. přenesená",J190,0)</f>
        <v>0</v>
      </c>
      <c r="BH190" s="246">
        <f>IF(N190="sníž. přenesená",J190,0)</f>
        <v>0</v>
      </c>
      <c r="BI190" s="246">
        <f>IF(N190="nulová",J190,0)</f>
        <v>0</v>
      </c>
      <c r="BJ190" s="24" t="s">
        <v>76</v>
      </c>
      <c r="BK190" s="246">
        <f>ROUND(I190*H190,2)</f>
        <v>0</v>
      </c>
      <c r="BL190" s="24" t="s">
        <v>209</v>
      </c>
      <c r="BM190" s="24" t="s">
        <v>399</v>
      </c>
    </row>
    <row r="191" s="14" customFormat="1">
      <c r="B191" s="280"/>
      <c r="C191" s="281"/>
      <c r="D191" s="249" t="s">
        <v>141</v>
      </c>
      <c r="E191" s="282" t="s">
        <v>21</v>
      </c>
      <c r="F191" s="283" t="s">
        <v>400</v>
      </c>
      <c r="G191" s="281"/>
      <c r="H191" s="282" t="s">
        <v>21</v>
      </c>
      <c r="I191" s="284"/>
      <c r="J191" s="281"/>
      <c r="K191" s="281"/>
      <c r="L191" s="285"/>
      <c r="M191" s="286"/>
      <c r="N191" s="287"/>
      <c r="O191" s="287"/>
      <c r="P191" s="287"/>
      <c r="Q191" s="287"/>
      <c r="R191" s="287"/>
      <c r="S191" s="287"/>
      <c r="T191" s="288"/>
      <c r="AT191" s="289" t="s">
        <v>141</v>
      </c>
      <c r="AU191" s="289" t="s">
        <v>78</v>
      </c>
      <c r="AV191" s="14" t="s">
        <v>76</v>
      </c>
      <c r="AW191" s="14" t="s">
        <v>33</v>
      </c>
      <c r="AX191" s="14" t="s">
        <v>69</v>
      </c>
      <c r="AY191" s="289" t="s">
        <v>132</v>
      </c>
    </row>
    <row r="192" s="12" customFormat="1">
      <c r="B192" s="247"/>
      <c r="C192" s="248"/>
      <c r="D192" s="249" t="s">
        <v>141</v>
      </c>
      <c r="E192" s="258" t="s">
        <v>21</v>
      </c>
      <c r="F192" s="250" t="s">
        <v>76</v>
      </c>
      <c r="G192" s="248"/>
      <c r="H192" s="251">
        <v>1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AT192" s="257" t="s">
        <v>141</v>
      </c>
      <c r="AU192" s="257" t="s">
        <v>78</v>
      </c>
      <c r="AV192" s="12" t="s">
        <v>78</v>
      </c>
      <c r="AW192" s="12" t="s">
        <v>33</v>
      </c>
      <c r="AX192" s="12" t="s">
        <v>76</v>
      </c>
      <c r="AY192" s="257" t="s">
        <v>132</v>
      </c>
    </row>
    <row r="193" s="1" customFormat="1" ht="25.5" customHeight="1">
      <c r="B193" s="46"/>
      <c r="C193" s="235" t="s">
        <v>401</v>
      </c>
      <c r="D193" s="235" t="s">
        <v>134</v>
      </c>
      <c r="E193" s="236" t="s">
        <v>402</v>
      </c>
      <c r="F193" s="237" t="s">
        <v>403</v>
      </c>
      <c r="G193" s="238" t="s">
        <v>204</v>
      </c>
      <c r="H193" s="239">
        <v>2</v>
      </c>
      <c r="I193" s="240"/>
      <c r="J193" s="241">
        <f>ROUND(I193*H193,2)</f>
        <v>0</v>
      </c>
      <c r="K193" s="237" t="s">
        <v>138</v>
      </c>
      <c r="L193" s="72"/>
      <c r="M193" s="242" t="s">
        <v>21</v>
      </c>
      <c r="N193" s="243" t="s">
        <v>40</v>
      </c>
      <c r="O193" s="47"/>
      <c r="P193" s="244">
        <f>O193*H193</f>
        <v>0</v>
      </c>
      <c r="Q193" s="244">
        <v>0.00056999999999999998</v>
      </c>
      <c r="R193" s="244">
        <f>Q193*H193</f>
        <v>0.00114</v>
      </c>
      <c r="S193" s="244">
        <v>0</v>
      </c>
      <c r="T193" s="245">
        <f>S193*H193</f>
        <v>0</v>
      </c>
      <c r="AR193" s="24" t="s">
        <v>209</v>
      </c>
      <c r="AT193" s="24" t="s">
        <v>134</v>
      </c>
      <c r="AU193" s="24" t="s">
        <v>78</v>
      </c>
      <c r="AY193" s="24" t="s">
        <v>132</v>
      </c>
      <c r="BE193" s="246">
        <f>IF(N193="základní",J193,0)</f>
        <v>0</v>
      </c>
      <c r="BF193" s="246">
        <f>IF(N193="snížená",J193,0)</f>
        <v>0</v>
      </c>
      <c r="BG193" s="246">
        <f>IF(N193="zákl. přenesená",J193,0)</f>
        <v>0</v>
      </c>
      <c r="BH193" s="246">
        <f>IF(N193="sníž. přenesená",J193,0)</f>
        <v>0</v>
      </c>
      <c r="BI193" s="246">
        <f>IF(N193="nulová",J193,0)</f>
        <v>0</v>
      </c>
      <c r="BJ193" s="24" t="s">
        <v>76</v>
      </c>
      <c r="BK193" s="246">
        <f>ROUND(I193*H193,2)</f>
        <v>0</v>
      </c>
      <c r="BL193" s="24" t="s">
        <v>209</v>
      </c>
      <c r="BM193" s="24" t="s">
        <v>404</v>
      </c>
    </row>
    <row r="194" s="14" customFormat="1">
      <c r="B194" s="280"/>
      <c r="C194" s="281"/>
      <c r="D194" s="249" t="s">
        <v>141</v>
      </c>
      <c r="E194" s="282" t="s">
        <v>21</v>
      </c>
      <c r="F194" s="283" t="s">
        <v>400</v>
      </c>
      <c r="G194" s="281"/>
      <c r="H194" s="282" t="s">
        <v>21</v>
      </c>
      <c r="I194" s="284"/>
      <c r="J194" s="281"/>
      <c r="K194" s="281"/>
      <c r="L194" s="285"/>
      <c r="M194" s="286"/>
      <c r="N194" s="287"/>
      <c r="O194" s="287"/>
      <c r="P194" s="287"/>
      <c r="Q194" s="287"/>
      <c r="R194" s="287"/>
      <c r="S194" s="287"/>
      <c r="T194" s="288"/>
      <c r="AT194" s="289" t="s">
        <v>141</v>
      </c>
      <c r="AU194" s="289" t="s">
        <v>78</v>
      </c>
      <c r="AV194" s="14" t="s">
        <v>76</v>
      </c>
      <c r="AW194" s="14" t="s">
        <v>33</v>
      </c>
      <c r="AX194" s="14" t="s">
        <v>69</v>
      </c>
      <c r="AY194" s="289" t="s">
        <v>132</v>
      </c>
    </row>
    <row r="195" s="12" customFormat="1">
      <c r="B195" s="247"/>
      <c r="C195" s="248"/>
      <c r="D195" s="249" t="s">
        <v>141</v>
      </c>
      <c r="E195" s="258" t="s">
        <v>21</v>
      </c>
      <c r="F195" s="250" t="s">
        <v>78</v>
      </c>
      <c r="G195" s="248"/>
      <c r="H195" s="251">
        <v>2</v>
      </c>
      <c r="I195" s="252"/>
      <c r="J195" s="248"/>
      <c r="K195" s="248"/>
      <c r="L195" s="253"/>
      <c r="M195" s="254"/>
      <c r="N195" s="255"/>
      <c r="O195" s="255"/>
      <c r="P195" s="255"/>
      <c r="Q195" s="255"/>
      <c r="R195" s="255"/>
      <c r="S195" s="255"/>
      <c r="T195" s="256"/>
      <c r="AT195" s="257" t="s">
        <v>141</v>
      </c>
      <c r="AU195" s="257" t="s">
        <v>78</v>
      </c>
      <c r="AV195" s="12" t="s">
        <v>78</v>
      </c>
      <c r="AW195" s="12" t="s">
        <v>33</v>
      </c>
      <c r="AX195" s="12" t="s">
        <v>76</v>
      </c>
      <c r="AY195" s="257" t="s">
        <v>132</v>
      </c>
    </row>
    <row r="196" s="1" customFormat="1" ht="16.5" customHeight="1">
      <c r="B196" s="46"/>
      <c r="C196" s="235" t="s">
        <v>405</v>
      </c>
      <c r="D196" s="235" t="s">
        <v>134</v>
      </c>
      <c r="E196" s="236" t="s">
        <v>406</v>
      </c>
      <c r="F196" s="237" t="s">
        <v>407</v>
      </c>
      <c r="G196" s="238" t="s">
        <v>204</v>
      </c>
      <c r="H196" s="239">
        <v>1</v>
      </c>
      <c r="I196" s="240"/>
      <c r="J196" s="241">
        <f>ROUND(I196*H196,2)</f>
        <v>0</v>
      </c>
      <c r="K196" s="237" t="s">
        <v>138</v>
      </c>
      <c r="L196" s="72"/>
      <c r="M196" s="242" t="s">
        <v>21</v>
      </c>
      <c r="N196" s="243" t="s">
        <v>40</v>
      </c>
      <c r="O196" s="47"/>
      <c r="P196" s="244">
        <f>O196*H196</f>
        <v>0</v>
      </c>
      <c r="Q196" s="244">
        <v>0.00014999999999999999</v>
      </c>
      <c r="R196" s="244">
        <f>Q196*H196</f>
        <v>0.00014999999999999999</v>
      </c>
      <c r="S196" s="244">
        <v>0</v>
      </c>
      <c r="T196" s="245">
        <f>S196*H196</f>
        <v>0</v>
      </c>
      <c r="AR196" s="24" t="s">
        <v>209</v>
      </c>
      <c r="AT196" s="24" t="s">
        <v>134</v>
      </c>
      <c r="AU196" s="24" t="s">
        <v>78</v>
      </c>
      <c r="AY196" s="24" t="s">
        <v>132</v>
      </c>
      <c r="BE196" s="246">
        <f>IF(N196="základní",J196,0)</f>
        <v>0</v>
      </c>
      <c r="BF196" s="246">
        <f>IF(N196="snížená",J196,0)</f>
        <v>0</v>
      </c>
      <c r="BG196" s="246">
        <f>IF(N196="zákl. přenesená",J196,0)</f>
        <v>0</v>
      </c>
      <c r="BH196" s="246">
        <f>IF(N196="sníž. přenesená",J196,0)</f>
        <v>0</v>
      </c>
      <c r="BI196" s="246">
        <f>IF(N196="nulová",J196,0)</f>
        <v>0</v>
      </c>
      <c r="BJ196" s="24" t="s">
        <v>76</v>
      </c>
      <c r="BK196" s="246">
        <f>ROUND(I196*H196,2)</f>
        <v>0</v>
      </c>
      <c r="BL196" s="24" t="s">
        <v>209</v>
      </c>
      <c r="BM196" s="24" t="s">
        <v>408</v>
      </c>
    </row>
    <row r="197" s="1" customFormat="1" ht="25.5" customHeight="1">
      <c r="B197" s="46"/>
      <c r="C197" s="235" t="s">
        <v>409</v>
      </c>
      <c r="D197" s="235" t="s">
        <v>134</v>
      </c>
      <c r="E197" s="236" t="s">
        <v>410</v>
      </c>
      <c r="F197" s="237" t="s">
        <v>411</v>
      </c>
      <c r="G197" s="238" t="s">
        <v>204</v>
      </c>
      <c r="H197" s="239">
        <v>1</v>
      </c>
      <c r="I197" s="240"/>
      <c r="J197" s="241">
        <f>ROUND(I197*H197,2)</f>
        <v>0</v>
      </c>
      <c r="K197" s="237" t="s">
        <v>138</v>
      </c>
      <c r="L197" s="72"/>
      <c r="M197" s="242" t="s">
        <v>21</v>
      </c>
      <c r="N197" s="243" t="s">
        <v>40</v>
      </c>
      <c r="O197" s="47"/>
      <c r="P197" s="244">
        <f>O197*H197</f>
        <v>0</v>
      </c>
      <c r="Q197" s="244">
        <v>0.0032751030000000001</v>
      </c>
      <c r="R197" s="244">
        <f>Q197*H197</f>
        <v>0.0032751030000000001</v>
      </c>
      <c r="S197" s="244">
        <v>0</v>
      </c>
      <c r="T197" s="245">
        <f>S197*H197</f>
        <v>0</v>
      </c>
      <c r="AR197" s="24" t="s">
        <v>209</v>
      </c>
      <c r="AT197" s="24" t="s">
        <v>134</v>
      </c>
      <c r="AU197" s="24" t="s">
        <v>78</v>
      </c>
      <c r="AY197" s="24" t="s">
        <v>132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4" t="s">
        <v>76</v>
      </c>
      <c r="BK197" s="246">
        <f>ROUND(I197*H197,2)</f>
        <v>0</v>
      </c>
      <c r="BL197" s="24" t="s">
        <v>209</v>
      </c>
      <c r="BM197" s="24" t="s">
        <v>412</v>
      </c>
    </row>
    <row r="198" s="14" customFormat="1">
      <c r="B198" s="280"/>
      <c r="C198" s="281"/>
      <c r="D198" s="249" t="s">
        <v>141</v>
      </c>
      <c r="E198" s="282" t="s">
        <v>21</v>
      </c>
      <c r="F198" s="283" t="s">
        <v>413</v>
      </c>
      <c r="G198" s="281"/>
      <c r="H198" s="282" t="s">
        <v>21</v>
      </c>
      <c r="I198" s="284"/>
      <c r="J198" s="281"/>
      <c r="K198" s="281"/>
      <c r="L198" s="285"/>
      <c r="M198" s="286"/>
      <c r="N198" s="287"/>
      <c r="O198" s="287"/>
      <c r="P198" s="287"/>
      <c r="Q198" s="287"/>
      <c r="R198" s="287"/>
      <c r="S198" s="287"/>
      <c r="T198" s="288"/>
      <c r="AT198" s="289" t="s">
        <v>141</v>
      </c>
      <c r="AU198" s="289" t="s">
        <v>78</v>
      </c>
      <c r="AV198" s="14" t="s">
        <v>76</v>
      </c>
      <c r="AW198" s="14" t="s">
        <v>33</v>
      </c>
      <c r="AX198" s="14" t="s">
        <v>69</v>
      </c>
      <c r="AY198" s="289" t="s">
        <v>132</v>
      </c>
    </row>
    <row r="199" s="12" customFormat="1">
      <c r="B199" s="247"/>
      <c r="C199" s="248"/>
      <c r="D199" s="249" t="s">
        <v>141</v>
      </c>
      <c r="E199" s="258" t="s">
        <v>21</v>
      </c>
      <c r="F199" s="250" t="s">
        <v>76</v>
      </c>
      <c r="G199" s="248"/>
      <c r="H199" s="251">
        <v>1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AT199" s="257" t="s">
        <v>141</v>
      </c>
      <c r="AU199" s="257" t="s">
        <v>78</v>
      </c>
      <c r="AV199" s="12" t="s">
        <v>78</v>
      </c>
      <c r="AW199" s="12" t="s">
        <v>33</v>
      </c>
      <c r="AX199" s="12" t="s">
        <v>76</v>
      </c>
      <c r="AY199" s="257" t="s">
        <v>132</v>
      </c>
    </row>
    <row r="200" s="1" customFormat="1" ht="25.5" customHeight="1">
      <c r="B200" s="46"/>
      <c r="C200" s="235" t="s">
        <v>414</v>
      </c>
      <c r="D200" s="235" t="s">
        <v>134</v>
      </c>
      <c r="E200" s="236" t="s">
        <v>415</v>
      </c>
      <c r="F200" s="237" t="s">
        <v>416</v>
      </c>
      <c r="G200" s="238" t="s">
        <v>417</v>
      </c>
      <c r="H200" s="239">
        <v>1</v>
      </c>
      <c r="I200" s="240"/>
      <c r="J200" s="241">
        <f>ROUND(I200*H200,2)</f>
        <v>0</v>
      </c>
      <c r="K200" s="237" t="s">
        <v>138</v>
      </c>
      <c r="L200" s="72"/>
      <c r="M200" s="242" t="s">
        <v>21</v>
      </c>
      <c r="N200" s="243" t="s">
        <v>40</v>
      </c>
      <c r="O200" s="47"/>
      <c r="P200" s="244">
        <f>O200*H200</f>
        <v>0</v>
      </c>
      <c r="Q200" s="244">
        <v>0.0055399999999999998</v>
      </c>
      <c r="R200" s="244">
        <f>Q200*H200</f>
        <v>0.0055399999999999998</v>
      </c>
      <c r="S200" s="244">
        <v>0</v>
      </c>
      <c r="T200" s="245">
        <f>S200*H200</f>
        <v>0</v>
      </c>
      <c r="AR200" s="24" t="s">
        <v>209</v>
      </c>
      <c r="AT200" s="24" t="s">
        <v>134</v>
      </c>
      <c r="AU200" s="24" t="s">
        <v>78</v>
      </c>
      <c r="AY200" s="24" t="s">
        <v>132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4" t="s">
        <v>76</v>
      </c>
      <c r="BK200" s="246">
        <f>ROUND(I200*H200,2)</f>
        <v>0</v>
      </c>
      <c r="BL200" s="24" t="s">
        <v>209</v>
      </c>
      <c r="BM200" s="24" t="s">
        <v>418</v>
      </c>
    </row>
    <row r="201" s="1" customFormat="1" ht="16.5" customHeight="1">
      <c r="B201" s="46"/>
      <c r="C201" s="235" t="s">
        <v>419</v>
      </c>
      <c r="D201" s="235" t="s">
        <v>134</v>
      </c>
      <c r="E201" s="236" t="s">
        <v>420</v>
      </c>
      <c r="F201" s="237" t="s">
        <v>421</v>
      </c>
      <c r="G201" s="238" t="s">
        <v>417</v>
      </c>
      <c r="H201" s="239">
        <v>1</v>
      </c>
      <c r="I201" s="240"/>
      <c r="J201" s="241">
        <f>ROUND(I201*H201,2)</f>
        <v>0</v>
      </c>
      <c r="K201" s="237" t="s">
        <v>138</v>
      </c>
      <c r="L201" s="72"/>
      <c r="M201" s="242" t="s">
        <v>21</v>
      </c>
      <c r="N201" s="243" t="s">
        <v>40</v>
      </c>
      <c r="O201" s="47"/>
      <c r="P201" s="244">
        <f>O201*H201</f>
        <v>0</v>
      </c>
      <c r="Q201" s="244">
        <v>0.0021800000000000001</v>
      </c>
      <c r="R201" s="244">
        <f>Q201*H201</f>
        <v>0.0021800000000000001</v>
      </c>
      <c r="S201" s="244">
        <v>0</v>
      </c>
      <c r="T201" s="245">
        <f>S201*H201</f>
        <v>0</v>
      </c>
      <c r="AR201" s="24" t="s">
        <v>209</v>
      </c>
      <c r="AT201" s="24" t="s">
        <v>134</v>
      </c>
      <c r="AU201" s="24" t="s">
        <v>78</v>
      </c>
      <c r="AY201" s="24" t="s">
        <v>132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4" t="s">
        <v>76</v>
      </c>
      <c r="BK201" s="246">
        <f>ROUND(I201*H201,2)</f>
        <v>0</v>
      </c>
      <c r="BL201" s="24" t="s">
        <v>209</v>
      </c>
      <c r="BM201" s="24" t="s">
        <v>422</v>
      </c>
    </row>
    <row r="202" s="14" customFormat="1">
      <c r="B202" s="280"/>
      <c r="C202" s="281"/>
      <c r="D202" s="249" t="s">
        <v>141</v>
      </c>
      <c r="E202" s="282" t="s">
        <v>21</v>
      </c>
      <c r="F202" s="283" t="s">
        <v>423</v>
      </c>
      <c r="G202" s="281"/>
      <c r="H202" s="282" t="s">
        <v>21</v>
      </c>
      <c r="I202" s="284"/>
      <c r="J202" s="281"/>
      <c r="K202" s="281"/>
      <c r="L202" s="285"/>
      <c r="M202" s="286"/>
      <c r="N202" s="287"/>
      <c r="O202" s="287"/>
      <c r="P202" s="287"/>
      <c r="Q202" s="287"/>
      <c r="R202" s="287"/>
      <c r="S202" s="287"/>
      <c r="T202" s="288"/>
      <c r="AT202" s="289" t="s">
        <v>141</v>
      </c>
      <c r="AU202" s="289" t="s">
        <v>78</v>
      </c>
      <c r="AV202" s="14" t="s">
        <v>76</v>
      </c>
      <c r="AW202" s="14" t="s">
        <v>33</v>
      </c>
      <c r="AX202" s="14" t="s">
        <v>69</v>
      </c>
      <c r="AY202" s="289" t="s">
        <v>132</v>
      </c>
    </row>
    <row r="203" s="12" customFormat="1">
      <c r="B203" s="247"/>
      <c r="C203" s="248"/>
      <c r="D203" s="249" t="s">
        <v>141</v>
      </c>
      <c r="E203" s="258" t="s">
        <v>21</v>
      </c>
      <c r="F203" s="250" t="s">
        <v>76</v>
      </c>
      <c r="G203" s="248"/>
      <c r="H203" s="251">
        <v>1</v>
      </c>
      <c r="I203" s="252"/>
      <c r="J203" s="248"/>
      <c r="K203" s="248"/>
      <c r="L203" s="253"/>
      <c r="M203" s="254"/>
      <c r="N203" s="255"/>
      <c r="O203" s="255"/>
      <c r="P203" s="255"/>
      <c r="Q203" s="255"/>
      <c r="R203" s="255"/>
      <c r="S203" s="255"/>
      <c r="T203" s="256"/>
      <c r="AT203" s="257" t="s">
        <v>141</v>
      </c>
      <c r="AU203" s="257" t="s">
        <v>78</v>
      </c>
      <c r="AV203" s="12" t="s">
        <v>78</v>
      </c>
      <c r="AW203" s="12" t="s">
        <v>33</v>
      </c>
      <c r="AX203" s="12" t="s">
        <v>76</v>
      </c>
      <c r="AY203" s="257" t="s">
        <v>132</v>
      </c>
    </row>
    <row r="204" s="1" customFormat="1" ht="25.5" customHeight="1">
      <c r="B204" s="46"/>
      <c r="C204" s="235" t="s">
        <v>424</v>
      </c>
      <c r="D204" s="235" t="s">
        <v>134</v>
      </c>
      <c r="E204" s="236" t="s">
        <v>425</v>
      </c>
      <c r="F204" s="237" t="s">
        <v>426</v>
      </c>
      <c r="G204" s="238" t="s">
        <v>145</v>
      </c>
      <c r="H204" s="239">
        <v>130</v>
      </c>
      <c r="I204" s="240"/>
      <c r="J204" s="241">
        <f>ROUND(I204*H204,2)</f>
        <v>0</v>
      </c>
      <c r="K204" s="237" t="s">
        <v>138</v>
      </c>
      <c r="L204" s="72"/>
      <c r="M204" s="242" t="s">
        <v>21</v>
      </c>
      <c r="N204" s="243" t="s">
        <v>40</v>
      </c>
      <c r="O204" s="47"/>
      <c r="P204" s="244">
        <f>O204*H204</f>
        <v>0</v>
      </c>
      <c r="Q204" s="244">
        <v>0.00019000000000000001</v>
      </c>
      <c r="R204" s="244">
        <f>Q204*H204</f>
        <v>0.0247</v>
      </c>
      <c r="S204" s="244">
        <v>0</v>
      </c>
      <c r="T204" s="245">
        <f>S204*H204</f>
        <v>0</v>
      </c>
      <c r="AR204" s="24" t="s">
        <v>209</v>
      </c>
      <c r="AT204" s="24" t="s">
        <v>134</v>
      </c>
      <c r="AU204" s="24" t="s">
        <v>78</v>
      </c>
      <c r="AY204" s="24" t="s">
        <v>132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4" t="s">
        <v>76</v>
      </c>
      <c r="BK204" s="246">
        <f>ROUND(I204*H204,2)</f>
        <v>0</v>
      </c>
      <c r="BL204" s="24" t="s">
        <v>209</v>
      </c>
      <c r="BM204" s="24" t="s">
        <v>427</v>
      </c>
    </row>
    <row r="205" s="1" customFormat="1" ht="25.5" customHeight="1">
      <c r="B205" s="46"/>
      <c r="C205" s="235" t="s">
        <v>428</v>
      </c>
      <c r="D205" s="235" t="s">
        <v>134</v>
      </c>
      <c r="E205" s="236" t="s">
        <v>429</v>
      </c>
      <c r="F205" s="237" t="s">
        <v>430</v>
      </c>
      <c r="G205" s="238" t="s">
        <v>145</v>
      </c>
      <c r="H205" s="239">
        <v>130</v>
      </c>
      <c r="I205" s="240"/>
      <c r="J205" s="241">
        <f>ROUND(I205*H205,2)</f>
        <v>0</v>
      </c>
      <c r="K205" s="237" t="s">
        <v>138</v>
      </c>
      <c r="L205" s="72"/>
      <c r="M205" s="242" t="s">
        <v>21</v>
      </c>
      <c r="N205" s="243" t="s">
        <v>40</v>
      </c>
      <c r="O205" s="47"/>
      <c r="P205" s="244">
        <f>O205*H205</f>
        <v>0</v>
      </c>
      <c r="Q205" s="244">
        <v>1.0000000000000001E-05</v>
      </c>
      <c r="R205" s="244">
        <f>Q205*H205</f>
        <v>0.0013000000000000002</v>
      </c>
      <c r="S205" s="244">
        <v>0</v>
      </c>
      <c r="T205" s="245">
        <f>S205*H205</f>
        <v>0</v>
      </c>
      <c r="AR205" s="24" t="s">
        <v>209</v>
      </c>
      <c r="AT205" s="24" t="s">
        <v>134</v>
      </c>
      <c r="AU205" s="24" t="s">
        <v>78</v>
      </c>
      <c r="AY205" s="24" t="s">
        <v>132</v>
      </c>
      <c r="BE205" s="246">
        <f>IF(N205="základní",J205,0)</f>
        <v>0</v>
      </c>
      <c r="BF205" s="246">
        <f>IF(N205="snížená",J205,0)</f>
        <v>0</v>
      </c>
      <c r="BG205" s="246">
        <f>IF(N205="zákl. přenesená",J205,0)</f>
        <v>0</v>
      </c>
      <c r="BH205" s="246">
        <f>IF(N205="sníž. přenesená",J205,0)</f>
        <v>0</v>
      </c>
      <c r="BI205" s="246">
        <f>IF(N205="nulová",J205,0)</f>
        <v>0</v>
      </c>
      <c r="BJ205" s="24" t="s">
        <v>76</v>
      </c>
      <c r="BK205" s="246">
        <f>ROUND(I205*H205,2)</f>
        <v>0</v>
      </c>
      <c r="BL205" s="24" t="s">
        <v>209</v>
      </c>
      <c r="BM205" s="24" t="s">
        <v>431</v>
      </c>
    </row>
    <row r="206" s="1" customFormat="1" ht="25.5" customHeight="1">
      <c r="B206" s="46"/>
      <c r="C206" s="235" t="s">
        <v>432</v>
      </c>
      <c r="D206" s="235" t="s">
        <v>134</v>
      </c>
      <c r="E206" s="236" t="s">
        <v>433</v>
      </c>
      <c r="F206" s="237" t="s">
        <v>434</v>
      </c>
      <c r="G206" s="238" t="s">
        <v>179</v>
      </c>
      <c r="H206" s="239">
        <v>0.35899999999999999</v>
      </c>
      <c r="I206" s="240"/>
      <c r="J206" s="241">
        <f>ROUND(I206*H206,2)</f>
        <v>0</v>
      </c>
      <c r="K206" s="237" t="s">
        <v>138</v>
      </c>
      <c r="L206" s="72"/>
      <c r="M206" s="242" t="s">
        <v>21</v>
      </c>
      <c r="N206" s="243" t="s">
        <v>40</v>
      </c>
      <c r="O206" s="47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AR206" s="24" t="s">
        <v>209</v>
      </c>
      <c r="AT206" s="24" t="s">
        <v>134</v>
      </c>
      <c r="AU206" s="24" t="s">
        <v>78</v>
      </c>
      <c r="AY206" s="24" t="s">
        <v>132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4" t="s">
        <v>76</v>
      </c>
      <c r="BK206" s="246">
        <f>ROUND(I206*H206,2)</f>
        <v>0</v>
      </c>
      <c r="BL206" s="24" t="s">
        <v>209</v>
      </c>
      <c r="BM206" s="24" t="s">
        <v>435</v>
      </c>
    </row>
    <row r="207" s="1" customFormat="1" ht="38.25" customHeight="1">
      <c r="B207" s="46"/>
      <c r="C207" s="235" t="s">
        <v>436</v>
      </c>
      <c r="D207" s="235" t="s">
        <v>134</v>
      </c>
      <c r="E207" s="236" t="s">
        <v>437</v>
      </c>
      <c r="F207" s="237" t="s">
        <v>438</v>
      </c>
      <c r="G207" s="238" t="s">
        <v>179</v>
      </c>
      <c r="H207" s="239">
        <v>0.17499999999999999</v>
      </c>
      <c r="I207" s="240"/>
      <c r="J207" s="241">
        <f>ROUND(I207*H207,2)</f>
        <v>0</v>
      </c>
      <c r="K207" s="237" t="s">
        <v>138</v>
      </c>
      <c r="L207" s="72"/>
      <c r="M207" s="242" t="s">
        <v>21</v>
      </c>
      <c r="N207" s="243" t="s">
        <v>40</v>
      </c>
      <c r="O207" s="47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4" t="s">
        <v>209</v>
      </c>
      <c r="AT207" s="24" t="s">
        <v>134</v>
      </c>
      <c r="AU207" s="24" t="s">
        <v>78</v>
      </c>
      <c r="AY207" s="24" t="s">
        <v>132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4" t="s">
        <v>76</v>
      </c>
      <c r="BK207" s="246">
        <f>ROUND(I207*H207,2)</f>
        <v>0</v>
      </c>
      <c r="BL207" s="24" t="s">
        <v>209</v>
      </c>
      <c r="BM207" s="24" t="s">
        <v>439</v>
      </c>
    </row>
    <row r="208" s="11" customFormat="1" ht="29.88" customHeight="1">
      <c r="B208" s="219"/>
      <c r="C208" s="220"/>
      <c r="D208" s="221" t="s">
        <v>68</v>
      </c>
      <c r="E208" s="233" t="s">
        <v>440</v>
      </c>
      <c r="F208" s="233" t="s">
        <v>441</v>
      </c>
      <c r="G208" s="220"/>
      <c r="H208" s="220"/>
      <c r="I208" s="223"/>
      <c r="J208" s="234">
        <f>BK208</f>
        <v>0</v>
      </c>
      <c r="K208" s="220"/>
      <c r="L208" s="225"/>
      <c r="M208" s="226"/>
      <c r="N208" s="227"/>
      <c r="O208" s="227"/>
      <c r="P208" s="228">
        <f>SUM(P209:P222)</f>
        <v>0</v>
      </c>
      <c r="Q208" s="227"/>
      <c r="R208" s="228">
        <f>SUM(R209:R222)</f>
        <v>0.060120000000000007</v>
      </c>
      <c r="S208" s="227"/>
      <c r="T208" s="229">
        <f>SUM(T209:T222)</f>
        <v>0.17099999999999999</v>
      </c>
      <c r="AR208" s="230" t="s">
        <v>78</v>
      </c>
      <c r="AT208" s="231" t="s">
        <v>68</v>
      </c>
      <c r="AU208" s="231" t="s">
        <v>76</v>
      </c>
      <c r="AY208" s="230" t="s">
        <v>132</v>
      </c>
      <c r="BK208" s="232">
        <f>SUM(BK209:BK222)</f>
        <v>0</v>
      </c>
    </row>
    <row r="209" s="1" customFormat="1" ht="25.5" customHeight="1">
      <c r="B209" s="46"/>
      <c r="C209" s="235" t="s">
        <v>442</v>
      </c>
      <c r="D209" s="235" t="s">
        <v>134</v>
      </c>
      <c r="E209" s="236" t="s">
        <v>443</v>
      </c>
      <c r="F209" s="237" t="s">
        <v>444</v>
      </c>
      <c r="G209" s="238" t="s">
        <v>145</v>
      </c>
      <c r="H209" s="239">
        <v>5</v>
      </c>
      <c r="I209" s="240"/>
      <c r="J209" s="241">
        <f>ROUND(I209*H209,2)</f>
        <v>0</v>
      </c>
      <c r="K209" s="237" t="s">
        <v>138</v>
      </c>
      <c r="L209" s="72"/>
      <c r="M209" s="242" t="s">
        <v>21</v>
      </c>
      <c r="N209" s="243" t="s">
        <v>40</v>
      </c>
      <c r="O209" s="47"/>
      <c r="P209" s="244">
        <f>O209*H209</f>
        <v>0</v>
      </c>
      <c r="Q209" s="244">
        <v>0.0027000000000000001</v>
      </c>
      <c r="R209" s="244">
        <f>Q209*H209</f>
        <v>0.013500000000000002</v>
      </c>
      <c r="S209" s="244">
        <v>0</v>
      </c>
      <c r="T209" s="245">
        <f>S209*H209</f>
        <v>0</v>
      </c>
      <c r="AR209" s="24" t="s">
        <v>209</v>
      </c>
      <c r="AT209" s="24" t="s">
        <v>134</v>
      </c>
      <c r="AU209" s="24" t="s">
        <v>78</v>
      </c>
      <c r="AY209" s="24" t="s">
        <v>132</v>
      </c>
      <c r="BE209" s="246">
        <f>IF(N209="základní",J209,0)</f>
        <v>0</v>
      </c>
      <c r="BF209" s="246">
        <f>IF(N209="snížená",J209,0)</f>
        <v>0</v>
      </c>
      <c r="BG209" s="246">
        <f>IF(N209="zákl. přenesená",J209,0)</f>
        <v>0</v>
      </c>
      <c r="BH209" s="246">
        <f>IF(N209="sníž. přenesená",J209,0)</f>
        <v>0</v>
      </c>
      <c r="BI209" s="246">
        <f>IF(N209="nulová",J209,0)</f>
        <v>0</v>
      </c>
      <c r="BJ209" s="24" t="s">
        <v>76</v>
      </c>
      <c r="BK209" s="246">
        <f>ROUND(I209*H209,2)</f>
        <v>0</v>
      </c>
      <c r="BL209" s="24" t="s">
        <v>209</v>
      </c>
      <c r="BM209" s="24" t="s">
        <v>445</v>
      </c>
    </row>
    <row r="210" s="1" customFormat="1" ht="25.5" customHeight="1">
      <c r="B210" s="46"/>
      <c r="C210" s="235" t="s">
        <v>446</v>
      </c>
      <c r="D210" s="235" t="s">
        <v>134</v>
      </c>
      <c r="E210" s="236" t="s">
        <v>447</v>
      </c>
      <c r="F210" s="237" t="s">
        <v>448</v>
      </c>
      <c r="G210" s="238" t="s">
        <v>145</v>
      </c>
      <c r="H210" s="239">
        <v>5</v>
      </c>
      <c r="I210" s="240"/>
      <c r="J210" s="241">
        <f>ROUND(I210*H210,2)</f>
        <v>0</v>
      </c>
      <c r="K210" s="237" t="s">
        <v>138</v>
      </c>
      <c r="L210" s="72"/>
      <c r="M210" s="242" t="s">
        <v>21</v>
      </c>
      <c r="N210" s="243" t="s">
        <v>40</v>
      </c>
      <c r="O210" s="47"/>
      <c r="P210" s="244">
        <f>O210*H210</f>
        <v>0</v>
      </c>
      <c r="Q210" s="244">
        <v>0.00348</v>
      </c>
      <c r="R210" s="244">
        <f>Q210*H210</f>
        <v>0.017399999999999999</v>
      </c>
      <c r="S210" s="244">
        <v>0</v>
      </c>
      <c r="T210" s="245">
        <f>S210*H210</f>
        <v>0</v>
      </c>
      <c r="AR210" s="24" t="s">
        <v>209</v>
      </c>
      <c r="AT210" s="24" t="s">
        <v>134</v>
      </c>
      <c r="AU210" s="24" t="s">
        <v>78</v>
      </c>
      <c r="AY210" s="24" t="s">
        <v>132</v>
      </c>
      <c r="BE210" s="246">
        <f>IF(N210="základní",J210,0)</f>
        <v>0</v>
      </c>
      <c r="BF210" s="246">
        <f>IF(N210="snížená",J210,0)</f>
        <v>0</v>
      </c>
      <c r="BG210" s="246">
        <f>IF(N210="zákl. přenesená",J210,0)</f>
        <v>0</v>
      </c>
      <c r="BH210" s="246">
        <f>IF(N210="sníž. přenesená",J210,0)</f>
        <v>0</v>
      </c>
      <c r="BI210" s="246">
        <f>IF(N210="nulová",J210,0)</f>
        <v>0</v>
      </c>
      <c r="BJ210" s="24" t="s">
        <v>76</v>
      </c>
      <c r="BK210" s="246">
        <f>ROUND(I210*H210,2)</f>
        <v>0</v>
      </c>
      <c r="BL210" s="24" t="s">
        <v>209</v>
      </c>
      <c r="BM210" s="24" t="s">
        <v>449</v>
      </c>
    </row>
    <row r="211" s="1" customFormat="1" ht="25.5" customHeight="1">
      <c r="B211" s="46"/>
      <c r="C211" s="235" t="s">
        <v>450</v>
      </c>
      <c r="D211" s="235" t="s">
        <v>134</v>
      </c>
      <c r="E211" s="236" t="s">
        <v>451</v>
      </c>
      <c r="F211" s="237" t="s">
        <v>452</v>
      </c>
      <c r="G211" s="238" t="s">
        <v>145</v>
      </c>
      <c r="H211" s="239">
        <v>50</v>
      </c>
      <c r="I211" s="240"/>
      <c r="J211" s="241">
        <f>ROUND(I211*H211,2)</f>
        <v>0</v>
      </c>
      <c r="K211" s="237" t="s">
        <v>138</v>
      </c>
      <c r="L211" s="72"/>
      <c r="M211" s="242" t="s">
        <v>21</v>
      </c>
      <c r="N211" s="243" t="s">
        <v>40</v>
      </c>
      <c r="O211" s="47"/>
      <c r="P211" s="244">
        <f>O211*H211</f>
        <v>0</v>
      </c>
      <c r="Q211" s="244">
        <v>0.00038999999999999999</v>
      </c>
      <c r="R211" s="244">
        <f>Q211*H211</f>
        <v>0.0195</v>
      </c>
      <c r="S211" s="244">
        <v>0.0034199999999999999</v>
      </c>
      <c r="T211" s="245">
        <f>S211*H211</f>
        <v>0.17099999999999999</v>
      </c>
      <c r="AR211" s="24" t="s">
        <v>209</v>
      </c>
      <c r="AT211" s="24" t="s">
        <v>134</v>
      </c>
      <c r="AU211" s="24" t="s">
        <v>78</v>
      </c>
      <c r="AY211" s="24" t="s">
        <v>132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4" t="s">
        <v>76</v>
      </c>
      <c r="BK211" s="246">
        <f>ROUND(I211*H211,2)</f>
        <v>0</v>
      </c>
      <c r="BL211" s="24" t="s">
        <v>209</v>
      </c>
      <c r="BM211" s="24" t="s">
        <v>453</v>
      </c>
    </row>
    <row r="212" s="1" customFormat="1" ht="16.5" customHeight="1">
      <c r="B212" s="46"/>
      <c r="C212" s="235" t="s">
        <v>454</v>
      </c>
      <c r="D212" s="235" t="s">
        <v>134</v>
      </c>
      <c r="E212" s="236" t="s">
        <v>455</v>
      </c>
      <c r="F212" s="237" t="s">
        <v>456</v>
      </c>
      <c r="G212" s="238" t="s">
        <v>417</v>
      </c>
      <c r="H212" s="239">
        <v>1</v>
      </c>
      <c r="I212" s="240"/>
      <c r="J212" s="241">
        <f>ROUND(I212*H212,2)</f>
        <v>0</v>
      </c>
      <c r="K212" s="237" t="s">
        <v>138</v>
      </c>
      <c r="L212" s="72"/>
      <c r="M212" s="242" t="s">
        <v>21</v>
      </c>
      <c r="N212" s="243" t="s">
        <v>40</v>
      </c>
      <c r="O212" s="47"/>
      <c r="P212" s="244">
        <f>O212*H212</f>
        <v>0</v>
      </c>
      <c r="Q212" s="244">
        <v>0.0033800000000000002</v>
      </c>
      <c r="R212" s="244">
        <f>Q212*H212</f>
        <v>0.0033800000000000002</v>
      </c>
      <c r="S212" s="244">
        <v>0</v>
      </c>
      <c r="T212" s="245">
        <f>S212*H212</f>
        <v>0</v>
      </c>
      <c r="AR212" s="24" t="s">
        <v>209</v>
      </c>
      <c r="AT212" s="24" t="s">
        <v>134</v>
      </c>
      <c r="AU212" s="24" t="s">
        <v>78</v>
      </c>
      <c r="AY212" s="24" t="s">
        <v>132</v>
      </c>
      <c r="BE212" s="246">
        <f>IF(N212="základní",J212,0)</f>
        <v>0</v>
      </c>
      <c r="BF212" s="246">
        <f>IF(N212="snížená",J212,0)</f>
        <v>0</v>
      </c>
      <c r="BG212" s="246">
        <f>IF(N212="zákl. přenesená",J212,0)</f>
        <v>0</v>
      </c>
      <c r="BH212" s="246">
        <f>IF(N212="sníž. přenesená",J212,0)</f>
        <v>0</v>
      </c>
      <c r="BI212" s="246">
        <f>IF(N212="nulová",J212,0)</f>
        <v>0</v>
      </c>
      <c r="BJ212" s="24" t="s">
        <v>76</v>
      </c>
      <c r="BK212" s="246">
        <f>ROUND(I212*H212,2)</f>
        <v>0</v>
      </c>
      <c r="BL212" s="24" t="s">
        <v>209</v>
      </c>
      <c r="BM212" s="24" t="s">
        <v>457</v>
      </c>
    </row>
    <row r="213" s="1" customFormat="1" ht="16.5" customHeight="1">
      <c r="B213" s="46"/>
      <c r="C213" s="235" t="s">
        <v>458</v>
      </c>
      <c r="D213" s="235" t="s">
        <v>134</v>
      </c>
      <c r="E213" s="236" t="s">
        <v>459</v>
      </c>
      <c r="F213" s="237" t="s">
        <v>460</v>
      </c>
      <c r="G213" s="238" t="s">
        <v>417</v>
      </c>
      <c r="H213" s="239">
        <v>1</v>
      </c>
      <c r="I213" s="240"/>
      <c r="J213" s="241">
        <f>ROUND(I213*H213,2)</f>
        <v>0</v>
      </c>
      <c r="K213" s="237" t="s">
        <v>138</v>
      </c>
      <c r="L213" s="72"/>
      <c r="M213" s="242" t="s">
        <v>21</v>
      </c>
      <c r="N213" s="243" t="s">
        <v>40</v>
      </c>
      <c r="O213" s="47"/>
      <c r="P213" s="244">
        <f>O213*H213</f>
        <v>0</v>
      </c>
      <c r="Q213" s="244">
        <v>0.00022000000000000001</v>
      </c>
      <c r="R213" s="244">
        <f>Q213*H213</f>
        <v>0.00022000000000000001</v>
      </c>
      <c r="S213" s="244">
        <v>0</v>
      </c>
      <c r="T213" s="245">
        <f>S213*H213</f>
        <v>0</v>
      </c>
      <c r="AR213" s="24" t="s">
        <v>209</v>
      </c>
      <c r="AT213" s="24" t="s">
        <v>134</v>
      </c>
      <c r="AU213" s="24" t="s">
        <v>78</v>
      </c>
      <c r="AY213" s="24" t="s">
        <v>132</v>
      </c>
      <c r="BE213" s="246">
        <f>IF(N213="základní",J213,0)</f>
        <v>0</v>
      </c>
      <c r="BF213" s="246">
        <f>IF(N213="snížená",J213,0)</f>
        <v>0</v>
      </c>
      <c r="BG213" s="246">
        <f>IF(N213="zákl. přenesená",J213,0)</f>
        <v>0</v>
      </c>
      <c r="BH213" s="246">
        <f>IF(N213="sníž. přenesená",J213,0)</f>
        <v>0</v>
      </c>
      <c r="BI213" s="246">
        <f>IF(N213="nulová",J213,0)</f>
        <v>0</v>
      </c>
      <c r="BJ213" s="24" t="s">
        <v>76</v>
      </c>
      <c r="BK213" s="246">
        <f>ROUND(I213*H213,2)</f>
        <v>0</v>
      </c>
      <c r="BL213" s="24" t="s">
        <v>209</v>
      </c>
      <c r="BM213" s="24" t="s">
        <v>461</v>
      </c>
    </row>
    <row r="214" s="1" customFormat="1" ht="25.5" customHeight="1">
      <c r="B214" s="46"/>
      <c r="C214" s="235" t="s">
        <v>462</v>
      </c>
      <c r="D214" s="235" t="s">
        <v>134</v>
      </c>
      <c r="E214" s="236" t="s">
        <v>463</v>
      </c>
      <c r="F214" s="237" t="s">
        <v>464</v>
      </c>
      <c r="G214" s="238" t="s">
        <v>204</v>
      </c>
      <c r="H214" s="239">
        <v>1</v>
      </c>
      <c r="I214" s="240"/>
      <c r="J214" s="241">
        <f>ROUND(I214*H214,2)</f>
        <v>0</v>
      </c>
      <c r="K214" s="237" t="s">
        <v>138</v>
      </c>
      <c r="L214" s="72"/>
      <c r="M214" s="242" t="s">
        <v>21</v>
      </c>
      <c r="N214" s="243" t="s">
        <v>40</v>
      </c>
      <c r="O214" s="47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4" t="s">
        <v>209</v>
      </c>
      <c r="AT214" s="24" t="s">
        <v>134</v>
      </c>
      <c r="AU214" s="24" t="s">
        <v>78</v>
      </c>
      <c r="AY214" s="24" t="s">
        <v>132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4" t="s">
        <v>76</v>
      </c>
      <c r="BK214" s="246">
        <f>ROUND(I214*H214,2)</f>
        <v>0</v>
      </c>
      <c r="BL214" s="24" t="s">
        <v>209</v>
      </c>
      <c r="BM214" s="24" t="s">
        <v>465</v>
      </c>
    </row>
    <row r="215" s="1" customFormat="1" ht="16.5" customHeight="1">
      <c r="B215" s="46"/>
      <c r="C215" s="235" t="s">
        <v>466</v>
      </c>
      <c r="D215" s="235" t="s">
        <v>134</v>
      </c>
      <c r="E215" s="236" t="s">
        <v>467</v>
      </c>
      <c r="F215" s="237" t="s">
        <v>468</v>
      </c>
      <c r="G215" s="238" t="s">
        <v>204</v>
      </c>
      <c r="H215" s="239">
        <v>10</v>
      </c>
      <c r="I215" s="240"/>
      <c r="J215" s="241">
        <f>ROUND(I215*H215,2)</f>
        <v>0</v>
      </c>
      <c r="K215" s="237" t="s">
        <v>138</v>
      </c>
      <c r="L215" s="72"/>
      <c r="M215" s="242" t="s">
        <v>21</v>
      </c>
      <c r="N215" s="243" t="s">
        <v>40</v>
      </c>
      <c r="O215" s="47"/>
      <c r="P215" s="244">
        <f>O215*H215</f>
        <v>0</v>
      </c>
      <c r="Q215" s="244">
        <v>0</v>
      </c>
      <c r="R215" s="244">
        <f>Q215*H215</f>
        <v>0</v>
      </c>
      <c r="S215" s="244">
        <v>0</v>
      </c>
      <c r="T215" s="245">
        <f>S215*H215</f>
        <v>0</v>
      </c>
      <c r="AR215" s="24" t="s">
        <v>209</v>
      </c>
      <c r="AT215" s="24" t="s">
        <v>134</v>
      </c>
      <c r="AU215" s="24" t="s">
        <v>78</v>
      </c>
      <c r="AY215" s="24" t="s">
        <v>132</v>
      </c>
      <c r="BE215" s="246">
        <f>IF(N215="základní",J215,0)</f>
        <v>0</v>
      </c>
      <c r="BF215" s="246">
        <f>IF(N215="snížená",J215,0)</f>
        <v>0</v>
      </c>
      <c r="BG215" s="246">
        <f>IF(N215="zákl. přenesená",J215,0)</f>
        <v>0</v>
      </c>
      <c r="BH215" s="246">
        <f>IF(N215="sníž. přenesená",J215,0)</f>
        <v>0</v>
      </c>
      <c r="BI215" s="246">
        <f>IF(N215="nulová",J215,0)</f>
        <v>0</v>
      </c>
      <c r="BJ215" s="24" t="s">
        <v>76</v>
      </c>
      <c r="BK215" s="246">
        <f>ROUND(I215*H215,2)</f>
        <v>0</v>
      </c>
      <c r="BL215" s="24" t="s">
        <v>209</v>
      </c>
      <c r="BM215" s="24" t="s">
        <v>469</v>
      </c>
    </row>
    <row r="216" s="1" customFormat="1" ht="25.5" customHeight="1">
      <c r="B216" s="46"/>
      <c r="C216" s="235" t="s">
        <v>470</v>
      </c>
      <c r="D216" s="235" t="s">
        <v>134</v>
      </c>
      <c r="E216" s="236" t="s">
        <v>471</v>
      </c>
      <c r="F216" s="237" t="s">
        <v>472</v>
      </c>
      <c r="G216" s="238" t="s">
        <v>204</v>
      </c>
      <c r="H216" s="239">
        <v>1</v>
      </c>
      <c r="I216" s="240"/>
      <c r="J216" s="241">
        <f>ROUND(I216*H216,2)</f>
        <v>0</v>
      </c>
      <c r="K216" s="237" t="s">
        <v>138</v>
      </c>
      <c r="L216" s="72"/>
      <c r="M216" s="242" t="s">
        <v>21</v>
      </c>
      <c r="N216" s="243" t="s">
        <v>40</v>
      </c>
      <c r="O216" s="47"/>
      <c r="P216" s="244">
        <f>O216*H216</f>
        <v>0</v>
      </c>
      <c r="Q216" s="244">
        <v>0.00059000000000000003</v>
      </c>
      <c r="R216" s="244">
        <f>Q216*H216</f>
        <v>0.00059000000000000003</v>
      </c>
      <c r="S216" s="244">
        <v>0</v>
      </c>
      <c r="T216" s="245">
        <f>S216*H216</f>
        <v>0</v>
      </c>
      <c r="AR216" s="24" t="s">
        <v>209</v>
      </c>
      <c r="AT216" s="24" t="s">
        <v>134</v>
      </c>
      <c r="AU216" s="24" t="s">
        <v>78</v>
      </c>
      <c r="AY216" s="24" t="s">
        <v>132</v>
      </c>
      <c r="BE216" s="246">
        <f>IF(N216="základní",J216,0)</f>
        <v>0</v>
      </c>
      <c r="BF216" s="246">
        <f>IF(N216="snížená",J216,0)</f>
        <v>0</v>
      </c>
      <c r="BG216" s="246">
        <f>IF(N216="zákl. přenesená",J216,0)</f>
        <v>0</v>
      </c>
      <c r="BH216" s="246">
        <f>IF(N216="sníž. přenesená",J216,0)</f>
        <v>0</v>
      </c>
      <c r="BI216" s="246">
        <f>IF(N216="nulová",J216,0)</f>
        <v>0</v>
      </c>
      <c r="BJ216" s="24" t="s">
        <v>76</v>
      </c>
      <c r="BK216" s="246">
        <f>ROUND(I216*H216,2)</f>
        <v>0</v>
      </c>
      <c r="BL216" s="24" t="s">
        <v>209</v>
      </c>
      <c r="BM216" s="24" t="s">
        <v>473</v>
      </c>
    </row>
    <row r="217" s="1" customFormat="1" ht="25.5" customHeight="1">
      <c r="B217" s="46"/>
      <c r="C217" s="235" t="s">
        <v>474</v>
      </c>
      <c r="D217" s="235" t="s">
        <v>134</v>
      </c>
      <c r="E217" s="236" t="s">
        <v>475</v>
      </c>
      <c r="F217" s="237" t="s">
        <v>476</v>
      </c>
      <c r="G217" s="238" t="s">
        <v>204</v>
      </c>
      <c r="H217" s="239">
        <v>2</v>
      </c>
      <c r="I217" s="240"/>
      <c r="J217" s="241">
        <f>ROUND(I217*H217,2)</f>
        <v>0</v>
      </c>
      <c r="K217" s="237" t="s">
        <v>138</v>
      </c>
      <c r="L217" s="72"/>
      <c r="M217" s="242" t="s">
        <v>21</v>
      </c>
      <c r="N217" s="243" t="s">
        <v>40</v>
      </c>
      <c r="O217" s="47"/>
      <c r="P217" s="244">
        <f>O217*H217</f>
        <v>0</v>
      </c>
      <c r="Q217" s="244">
        <v>0.00093000000000000005</v>
      </c>
      <c r="R217" s="244">
        <f>Q217*H217</f>
        <v>0.0018600000000000001</v>
      </c>
      <c r="S217" s="244">
        <v>0</v>
      </c>
      <c r="T217" s="245">
        <f>S217*H217</f>
        <v>0</v>
      </c>
      <c r="AR217" s="24" t="s">
        <v>209</v>
      </c>
      <c r="AT217" s="24" t="s">
        <v>134</v>
      </c>
      <c r="AU217" s="24" t="s">
        <v>78</v>
      </c>
      <c r="AY217" s="24" t="s">
        <v>132</v>
      </c>
      <c r="BE217" s="246">
        <f>IF(N217="základní",J217,0)</f>
        <v>0</v>
      </c>
      <c r="BF217" s="246">
        <f>IF(N217="snížená",J217,0)</f>
        <v>0</v>
      </c>
      <c r="BG217" s="246">
        <f>IF(N217="zákl. přenesená",J217,0)</f>
        <v>0</v>
      </c>
      <c r="BH217" s="246">
        <f>IF(N217="sníž. přenesená",J217,0)</f>
        <v>0</v>
      </c>
      <c r="BI217" s="246">
        <f>IF(N217="nulová",J217,0)</f>
        <v>0</v>
      </c>
      <c r="BJ217" s="24" t="s">
        <v>76</v>
      </c>
      <c r="BK217" s="246">
        <f>ROUND(I217*H217,2)</f>
        <v>0</v>
      </c>
      <c r="BL217" s="24" t="s">
        <v>209</v>
      </c>
      <c r="BM217" s="24" t="s">
        <v>477</v>
      </c>
    </row>
    <row r="218" s="1" customFormat="1" ht="25.5" customHeight="1">
      <c r="B218" s="46"/>
      <c r="C218" s="235" t="s">
        <v>478</v>
      </c>
      <c r="D218" s="235" t="s">
        <v>134</v>
      </c>
      <c r="E218" s="236" t="s">
        <v>479</v>
      </c>
      <c r="F218" s="237" t="s">
        <v>480</v>
      </c>
      <c r="G218" s="238" t="s">
        <v>204</v>
      </c>
      <c r="H218" s="239">
        <v>1</v>
      </c>
      <c r="I218" s="240"/>
      <c r="J218" s="241">
        <f>ROUND(I218*H218,2)</f>
        <v>0</v>
      </c>
      <c r="K218" s="237" t="s">
        <v>138</v>
      </c>
      <c r="L218" s="72"/>
      <c r="M218" s="242" t="s">
        <v>21</v>
      </c>
      <c r="N218" s="243" t="s">
        <v>40</v>
      </c>
      <c r="O218" s="47"/>
      <c r="P218" s="244">
        <f>O218*H218</f>
        <v>0</v>
      </c>
      <c r="Q218" s="244">
        <v>0.00017000000000000001</v>
      </c>
      <c r="R218" s="244">
        <f>Q218*H218</f>
        <v>0.00017000000000000001</v>
      </c>
      <c r="S218" s="244">
        <v>0</v>
      </c>
      <c r="T218" s="245">
        <f>S218*H218</f>
        <v>0</v>
      </c>
      <c r="AR218" s="24" t="s">
        <v>209</v>
      </c>
      <c r="AT218" s="24" t="s">
        <v>134</v>
      </c>
      <c r="AU218" s="24" t="s">
        <v>78</v>
      </c>
      <c r="AY218" s="24" t="s">
        <v>132</v>
      </c>
      <c r="BE218" s="246">
        <f>IF(N218="základní",J218,0)</f>
        <v>0</v>
      </c>
      <c r="BF218" s="246">
        <f>IF(N218="snížená",J218,0)</f>
        <v>0</v>
      </c>
      <c r="BG218" s="246">
        <f>IF(N218="zákl. přenesená",J218,0)</f>
        <v>0</v>
      </c>
      <c r="BH218" s="246">
        <f>IF(N218="sníž. přenesená",J218,0)</f>
        <v>0</v>
      </c>
      <c r="BI218" s="246">
        <f>IF(N218="nulová",J218,0)</f>
        <v>0</v>
      </c>
      <c r="BJ218" s="24" t="s">
        <v>76</v>
      </c>
      <c r="BK218" s="246">
        <f>ROUND(I218*H218,2)</f>
        <v>0</v>
      </c>
      <c r="BL218" s="24" t="s">
        <v>209</v>
      </c>
      <c r="BM218" s="24" t="s">
        <v>481</v>
      </c>
    </row>
    <row r="219" s="1" customFormat="1" ht="25.5" customHeight="1">
      <c r="B219" s="46"/>
      <c r="C219" s="270" t="s">
        <v>482</v>
      </c>
      <c r="D219" s="270" t="s">
        <v>191</v>
      </c>
      <c r="E219" s="271" t="s">
        <v>483</v>
      </c>
      <c r="F219" s="272" t="s">
        <v>484</v>
      </c>
      <c r="G219" s="273" t="s">
        <v>204</v>
      </c>
      <c r="H219" s="274">
        <v>1</v>
      </c>
      <c r="I219" s="275"/>
      <c r="J219" s="276">
        <f>ROUND(I219*H219,2)</f>
        <v>0</v>
      </c>
      <c r="K219" s="272" t="s">
        <v>138</v>
      </c>
      <c r="L219" s="277"/>
      <c r="M219" s="278" t="s">
        <v>21</v>
      </c>
      <c r="N219" s="279" t="s">
        <v>40</v>
      </c>
      <c r="O219" s="47"/>
      <c r="P219" s="244">
        <f>O219*H219</f>
        <v>0</v>
      </c>
      <c r="Q219" s="244">
        <v>0.0035000000000000001</v>
      </c>
      <c r="R219" s="244">
        <f>Q219*H219</f>
        <v>0.0035000000000000001</v>
      </c>
      <c r="S219" s="244">
        <v>0</v>
      </c>
      <c r="T219" s="245">
        <f>S219*H219</f>
        <v>0</v>
      </c>
      <c r="AR219" s="24" t="s">
        <v>282</v>
      </c>
      <c r="AT219" s="24" t="s">
        <v>191</v>
      </c>
      <c r="AU219" s="24" t="s">
        <v>78</v>
      </c>
      <c r="AY219" s="24" t="s">
        <v>132</v>
      </c>
      <c r="BE219" s="246">
        <f>IF(N219="základní",J219,0)</f>
        <v>0</v>
      </c>
      <c r="BF219" s="246">
        <f>IF(N219="snížená",J219,0)</f>
        <v>0</v>
      </c>
      <c r="BG219" s="246">
        <f>IF(N219="zákl. přenesená",J219,0)</f>
        <v>0</v>
      </c>
      <c r="BH219" s="246">
        <f>IF(N219="sníž. přenesená",J219,0)</f>
        <v>0</v>
      </c>
      <c r="BI219" s="246">
        <f>IF(N219="nulová",J219,0)</f>
        <v>0</v>
      </c>
      <c r="BJ219" s="24" t="s">
        <v>76</v>
      </c>
      <c r="BK219" s="246">
        <f>ROUND(I219*H219,2)</f>
        <v>0</v>
      </c>
      <c r="BL219" s="24" t="s">
        <v>209</v>
      </c>
      <c r="BM219" s="24" t="s">
        <v>485</v>
      </c>
    </row>
    <row r="220" s="1" customFormat="1" ht="25.5" customHeight="1">
      <c r="B220" s="46"/>
      <c r="C220" s="235" t="s">
        <v>486</v>
      </c>
      <c r="D220" s="235" t="s">
        <v>134</v>
      </c>
      <c r="E220" s="236" t="s">
        <v>487</v>
      </c>
      <c r="F220" s="237" t="s">
        <v>488</v>
      </c>
      <c r="G220" s="238" t="s">
        <v>179</v>
      </c>
      <c r="H220" s="239">
        <v>0.17100000000000001</v>
      </c>
      <c r="I220" s="240"/>
      <c r="J220" s="241">
        <f>ROUND(I220*H220,2)</f>
        <v>0</v>
      </c>
      <c r="K220" s="237" t="s">
        <v>138</v>
      </c>
      <c r="L220" s="72"/>
      <c r="M220" s="242" t="s">
        <v>21</v>
      </c>
      <c r="N220" s="243" t="s">
        <v>40</v>
      </c>
      <c r="O220" s="47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4" t="s">
        <v>209</v>
      </c>
      <c r="AT220" s="24" t="s">
        <v>134</v>
      </c>
      <c r="AU220" s="24" t="s">
        <v>78</v>
      </c>
      <c r="AY220" s="24" t="s">
        <v>132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4" t="s">
        <v>76</v>
      </c>
      <c r="BK220" s="246">
        <f>ROUND(I220*H220,2)</f>
        <v>0</v>
      </c>
      <c r="BL220" s="24" t="s">
        <v>209</v>
      </c>
      <c r="BM220" s="24" t="s">
        <v>489</v>
      </c>
    </row>
    <row r="221" s="1" customFormat="1" ht="16.5" customHeight="1">
      <c r="B221" s="46"/>
      <c r="C221" s="235" t="s">
        <v>490</v>
      </c>
      <c r="D221" s="235" t="s">
        <v>134</v>
      </c>
      <c r="E221" s="236" t="s">
        <v>491</v>
      </c>
      <c r="F221" s="237" t="s">
        <v>492</v>
      </c>
      <c r="G221" s="238" t="s">
        <v>417</v>
      </c>
      <c r="H221" s="239">
        <v>1</v>
      </c>
      <c r="I221" s="240"/>
      <c r="J221" s="241">
        <f>ROUND(I221*H221,2)</f>
        <v>0</v>
      </c>
      <c r="K221" s="237" t="s">
        <v>21</v>
      </c>
      <c r="L221" s="72"/>
      <c r="M221" s="242" t="s">
        <v>21</v>
      </c>
      <c r="N221" s="243" t="s">
        <v>40</v>
      </c>
      <c r="O221" s="47"/>
      <c r="P221" s="244">
        <f>O221*H221</f>
        <v>0</v>
      </c>
      <c r="Q221" s="244">
        <v>0</v>
      </c>
      <c r="R221" s="244">
        <f>Q221*H221</f>
        <v>0</v>
      </c>
      <c r="S221" s="244">
        <v>0</v>
      </c>
      <c r="T221" s="245">
        <f>S221*H221</f>
        <v>0</v>
      </c>
      <c r="AR221" s="24" t="s">
        <v>209</v>
      </c>
      <c r="AT221" s="24" t="s">
        <v>134</v>
      </c>
      <c r="AU221" s="24" t="s">
        <v>78</v>
      </c>
      <c r="AY221" s="24" t="s">
        <v>132</v>
      </c>
      <c r="BE221" s="246">
        <f>IF(N221="základní",J221,0)</f>
        <v>0</v>
      </c>
      <c r="BF221" s="246">
        <f>IF(N221="snížená",J221,0)</f>
        <v>0</v>
      </c>
      <c r="BG221" s="246">
        <f>IF(N221="zákl. přenesená",J221,0)</f>
        <v>0</v>
      </c>
      <c r="BH221" s="246">
        <f>IF(N221="sníž. přenesená",J221,0)</f>
        <v>0</v>
      </c>
      <c r="BI221" s="246">
        <f>IF(N221="nulová",J221,0)</f>
        <v>0</v>
      </c>
      <c r="BJ221" s="24" t="s">
        <v>76</v>
      </c>
      <c r="BK221" s="246">
        <f>ROUND(I221*H221,2)</f>
        <v>0</v>
      </c>
      <c r="BL221" s="24" t="s">
        <v>209</v>
      </c>
      <c r="BM221" s="24" t="s">
        <v>493</v>
      </c>
    </row>
    <row r="222" s="1" customFormat="1" ht="25.5" customHeight="1">
      <c r="B222" s="46"/>
      <c r="C222" s="235" t="s">
        <v>494</v>
      </c>
      <c r="D222" s="235" t="s">
        <v>134</v>
      </c>
      <c r="E222" s="236" t="s">
        <v>495</v>
      </c>
      <c r="F222" s="237" t="s">
        <v>496</v>
      </c>
      <c r="G222" s="238" t="s">
        <v>179</v>
      </c>
      <c r="H222" s="239">
        <v>0.059999999999999998</v>
      </c>
      <c r="I222" s="240"/>
      <c r="J222" s="241">
        <f>ROUND(I222*H222,2)</f>
        <v>0</v>
      </c>
      <c r="K222" s="237" t="s">
        <v>138</v>
      </c>
      <c r="L222" s="72"/>
      <c r="M222" s="242" t="s">
        <v>21</v>
      </c>
      <c r="N222" s="243" t="s">
        <v>40</v>
      </c>
      <c r="O222" s="47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AR222" s="24" t="s">
        <v>209</v>
      </c>
      <c r="AT222" s="24" t="s">
        <v>134</v>
      </c>
      <c r="AU222" s="24" t="s">
        <v>78</v>
      </c>
      <c r="AY222" s="24" t="s">
        <v>132</v>
      </c>
      <c r="BE222" s="246">
        <f>IF(N222="základní",J222,0)</f>
        <v>0</v>
      </c>
      <c r="BF222" s="246">
        <f>IF(N222="snížená",J222,0)</f>
        <v>0</v>
      </c>
      <c r="BG222" s="246">
        <f>IF(N222="zákl. přenesená",J222,0)</f>
        <v>0</v>
      </c>
      <c r="BH222" s="246">
        <f>IF(N222="sníž. přenesená",J222,0)</f>
        <v>0</v>
      </c>
      <c r="BI222" s="246">
        <f>IF(N222="nulová",J222,0)</f>
        <v>0</v>
      </c>
      <c r="BJ222" s="24" t="s">
        <v>76</v>
      </c>
      <c r="BK222" s="246">
        <f>ROUND(I222*H222,2)</f>
        <v>0</v>
      </c>
      <c r="BL222" s="24" t="s">
        <v>209</v>
      </c>
      <c r="BM222" s="24" t="s">
        <v>497</v>
      </c>
    </row>
    <row r="223" s="11" customFormat="1" ht="29.88" customHeight="1">
      <c r="B223" s="219"/>
      <c r="C223" s="220"/>
      <c r="D223" s="221" t="s">
        <v>68</v>
      </c>
      <c r="E223" s="233" t="s">
        <v>498</v>
      </c>
      <c r="F223" s="233" t="s">
        <v>499</v>
      </c>
      <c r="G223" s="220"/>
      <c r="H223" s="220"/>
      <c r="I223" s="223"/>
      <c r="J223" s="234">
        <f>BK223</f>
        <v>0</v>
      </c>
      <c r="K223" s="220"/>
      <c r="L223" s="225"/>
      <c r="M223" s="226"/>
      <c r="N223" s="227"/>
      <c r="O223" s="227"/>
      <c r="P223" s="228">
        <f>SUM(P224:P242)</f>
        <v>0</v>
      </c>
      <c r="Q223" s="227"/>
      <c r="R223" s="228">
        <f>SUM(R224:R242)</f>
        <v>0.15260000000000001</v>
      </c>
      <c r="S223" s="227"/>
      <c r="T223" s="229">
        <f>SUM(T224:T242)</f>
        <v>0.83269000000000004</v>
      </c>
      <c r="AR223" s="230" t="s">
        <v>78</v>
      </c>
      <c r="AT223" s="231" t="s">
        <v>68</v>
      </c>
      <c r="AU223" s="231" t="s">
        <v>76</v>
      </c>
      <c r="AY223" s="230" t="s">
        <v>132</v>
      </c>
      <c r="BK223" s="232">
        <f>SUM(BK224:BK242)</f>
        <v>0</v>
      </c>
    </row>
    <row r="224" s="1" customFormat="1" ht="16.5" customHeight="1">
      <c r="B224" s="46"/>
      <c r="C224" s="235" t="s">
        <v>500</v>
      </c>
      <c r="D224" s="235" t="s">
        <v>134</v>
      </c>
      <c r="E224" s="236" t="s">
        <v>501</v>
      </c>
      <c r="F224" s="237" t="s">
        <v>502</v>
      </c>
      <c r="G224" s="238" t="s">
        <v>417</v>
      </c>
      <c r="H224" s="239">
        <v>2</v>
      </c>
      <c r="I224" s="240"/>
      <c r="J224" s="241">
        <f>ROUND(I224*H224,2)</f>
        <v>0</v>
      </c>
      <c r="K224" s="237" t="s">
        <v>138</v>
      </c>
      <c r="L224" s="72"/>
      <c r="M224" s="242" t="s">
        <v>21</v>
      </c>
      <c r="N224" s="243" t="s">
        <v>40</v>
      </c>
      <c r="O224" s="47"/>
      <c r="P224" s="244">
        <f>O224*H224</f>
        <v>0</v>
      </c>
      <c r="Q224" s="244">
        <v>0</v>
      </c>
      <c r="R224" s="244">
        <f>Q224*H224</f>
        <v>0</v>
      </c>
      <c r="S224" s="244">
        <v>0.01933</v>
      </c>
      <c r="T224" s="245">
        <f>S224*H224</f>
        <v>0.03866</v>
      </c>
      <c r="AR224" s="24" t="s">
        <v>209</v>
      </c>
      <c r="AT224" s="24" t="s">
        <v>134</v>
      </c>
      <c r="AU224" s="24" t="s">
        <v>78</v>
      </c>
      <c r="AY224" s="24" t="s">
        <v>132</v>
      </c>
      <c r="BE224" s="246">
        <f>IF(N224="základní",J224,0)</f>
        <v>0</v>
      </c>
      <c r="BF224" s="246">
        <f>IF(N224="snížená",J224,0)</f>
        <v>0</v>
      </c>
      <c r="BG224" s="246">
        <f>IF(N224="zákl. přenesená",J224,0)</f>
        <v>0</v>
      </c>
      <c r="BH224" s="246">
        <f>IF(N224="sníž. přenesená",J224,0)</f>
        <v>0</v>
      </c>
      <c r="BI224" s="246">
        <f>IF(N224="nulová",J224,0)</f>
        <v>0</v>
      </c>
      <c r="BJ224" s="24" t="s">
        <v>76</v>
      </c>
      <c r="BK224" s="246">
        <f>ROUND(I224*H224,2)</f>
        <v>0</v>
      </c>
      <c r="BL224" s="24" t="s">
        <v>209</v>
      </c>
      <c r="BM224" s="24" t="s">
        <v>503</v>
      </c>
    </row>
    <row r="225" s="1" customFormat="1" ht="25.5" customHeight="1">
      <c r="B225" s="46"/>
      <c r="C225" s="235" t="s">
        <v>504</v>
      </c>
      <c r="D225" s="235" t="s">
        <v>134</v>
      </c>
      <c r="E225" s="236" t="s">
        <v>505</v>
      </c>
      <c r="F225" s="237" t="s">
        <v>506</v>
      </c>
      <c r="G225" s="238" t="s">
        <v>417</v>
      </c>
      <c r="H225" s="239">
        <v>2</v>
      </c>
      <c r="I225" s="240"/>
      <c r="J225" s="241">
        <f>ROUND(I225*H225,2)</f>
        <v>0</v>
      </c>
      <c r="K225" s="237" t="s">
        <v>138</v>
      </c>
      <c r="L225" s="72"/>
      <c r="M225" s="242" t="s">
        <v>21</v>
      </c>
      <c r="N225" s="243" t="s">
        <v>40</v>
      </c>
      <c r="O225" s="47"/>
      <c r="P225" s="244">
        <f>O225*H225</f>
        <v>0</v>
      </c>
      <c r="Q225" s="244">
        <v>0.016920000000000001</v>
      </c>
      <c r="R225" s="244">
        <f>Q225*H225</f>
        <v>0.033840000000000002</v>
      </c>
      <c r="S225" s="244">
        <v>0</v>
      </c>
      <c r="T225" s="245">
        <f>S225*H225</f>
        <v>0</v>
      </c>
      <c r="AR225" s="24" t="s">
        <v>209</v>
      </c>
      <c r="AT225" s="24" t="s">
        <v>134</v>
      </c>
      <c r="AU225" s="24" t="s">
        <v>78</v>
      </c>
      <c r="AY225" s="24" t="s">
        <v>132</v>
      </c>
      <c r="BE225" s="246">
        <f>IF(N225="základní",J225,0)</f>
        <v>0</v>
      </c>
      <c r="BF225" s="246">
        <f>IF(N225="snížená",J225,0)</f>
        <v>0</v>
      </c>
      <c r="BG225" s="246">
        <f>IF(N225="zákl. přenesená",J225,0)</f>
        <v>0</v>
      </c>
      <c r="BH225" s="246">
        <f>IF(N225="sníž. přenesená",J225,0)</f>
        <v>0</v>
      </c>
      <c r="BI225" s="246">
        <f>IF(N225="nulová",J225,0)</f>
        <v>0</v>
      </c>
      <c r="BJ225" s="24" t="s">
        <v>76</v>
      </c>
      <c r="BK225" s="246">
        <f>ROUND(I225*H225,2)</f>
        <v>0</v>
      </c>
      <c r="BL225" s="24" t="s">
        <v>209</v>
      </c>
      <c r="BM225" s="24" t="s">
        <v>507</v>
      </c>
    </row>
    <row r="226" s="1" customFormat="1" ht="16.5" customHeight="1">
      <c r="B226" s="46"/>
      <c r="C226" s="270" t="s">
        <v>508</v>
      </c>
      <c r="D226" s="270" t="s">
        <v>191</v>
      </c>
      <c r="E226" s="271" t="s">
        <v>509</v>
      </c>
      <c r="F226" s="272" t="s">
        <v>510</v>
      </c>
      <c r="G226" s="273" t="s">
        <v>204</v>
      </c>
      <c r="H226" s="274">
        <v>2</v>
      </c>
      <c r="I226" s="275"/>
      <c r="J226" s="276">
        <f>ROUND(I226*H226,2)</f>
        <v>0</v>
      </c>
      <c r="K226" s="272" t="s">
        <v>138</v>
      </c>
      <c r="L226" s="277"/>
      <c r="M226" s="278" t="s">
        <v>21</v>
      </c>
      <c r="N226" s="279" t="s">
        <v>40</v>
      </c>
      <c r="O226" s="47"/>
      <c r="P226" s="244">
        <f>O226*H226</f>
        <v>0</v>
      </c>
      <c r="Q226" s="244">
        <v>0.001</v>
      </c>
      <c r="R226" s="244">
        <f>Q226*H226</f>
        <v>0.002</v>
      </c>
      <c r="S226" s="244">
        <v>0</v>
      </c>
      <c r="T226" s="245">
        <f>S226*H226</f>
        <v>0</v>
      </c>
      <c r="AR226" s="24" t="s">
        <v>282</v>
      </c>
      <c r="AT226" s="24" t="s">
        <v>191</v>
      </c>
      <c r="AU226" s="24" t="s">
        <v>78</v>
      </c>
      <c r="AY226" s="24" t="s">
        <v>132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4" t="s">
        <v>76</v>
      </c>
      <c r="BK226" s="246">
        <f>ROUND(I226*H226,2)</f>
        <v>0</v>
      </c>
      <c r="BL226" s="24" t="s">
        <v>209</v>
      </c>
      <c r="BM226" s="24" t="s">
        <v>511</v>
      </c>
    </row>
    <row r="227" s="1" customFormat="1" ht="16.5" customHeight="1">
      <c r="B227" s="46"/>
      <c r="C227" s="235" t="s">
        <v>512</v>
      </c>
      <c r="D227" s="235" t="s">
        <v>134</v>
      </c>
      <c r="E227" s="236" t="s">
        <v>513</v>
      </c>
      <c r="F227" s="237" t="s">
        <v>514</v>
      </c>
      <c r="G227" s="238" t="s">
        <v>417</v>
      </c>
      <c r="H227" s="239">
        <v>2</v>
      </c>
      <c r="I227" s="240"/>
      <c r="J227" s="241">
        <f>ROUND(I227*H227,2)</f>
        <v>0</v>
      </c>
      <c r="K227" s="237" t="s">
        <v>138</v>
      </c>
      <c r="L227" s="72"/>
      <c r="M227" s="242" t="s">
        <v>21</v>
      </c>
      <c r="N227" s="243" t="s">
        <v>40</v>
      </c>
      <c r="O227" s="47"/>
      <c r="P227" s="244">
        <f>O227*H227</f>
        <v>0</v>
      </c>
      <c r="Q227" s="244">
        <v>0.01908</v>
      </c>
      <c r="R227" s="244">
        <f>Q227*H227</f>
        <v>0.038159999999999999</v>
      </c>
      <c r="S227" s="244">
        <v>0</v>
      </c>
      <c r="T227" s="245">
        <f>S227*H227</f>
        <v>0</v>
      </c>
      <c r="AR227" s="24" t="s">
        <v>209</v>
      </c>
      <c r="AT227" s="24" t="s">
        <v>134</v>
      </c>
      <c r="AU227" s="24" t="s">
        <v>78</v>
      </c>
      <c r="AY227" s="24" t="s">
        <v>132</v>
      </c>
      <c r="BE227" s="246">
        <f>IF(N227="základní",J227,0)</f>
        <v>0</v>
      </c>
      <c r="BF227" s="246">
        <f>IF(N227="snížená",J227,0)</f>
        <v>0</v>
      </c>
      <c r="BG227" s="246">
        <f>IF(N227="zákl. přenesená",J227,0)</f>
        <v>0</v>
      </c>
      <c r="BH227" s="246">
        <f>IF(N227="sníž. přenesená",J227,0)</f>
        <v>0</v>
      </c>
      <c r="BI227" s="246">
        <f>IF(N227="nulová",J227,0)</f>
        <v>0</v>
      </c>
      <c r="BJ227" s="24" t="s">
        <v>76</v>
      </c>
      <c r="BK227" s="246">
        <f>ROUND(I227*H227,2)</f>
        <v>0</v>
      </c>
      <c r="BL227" s="24" t="s">
        <v>209</v>
      </c>
      <c r="BM227" s="24" t="s">
        <v>515</v>
      </c>
    </row>
    <row r="228" s="1" customFormat="1" ht="16.5" customHeight="1">
      <c r="B228" s="46"/>
      <c r="C228" s="235" t="s">
        <v>516</v>
      </c>
      <c r="D228" s="235" t="s">
        <v>134</v>
      </c>
      <c r="E228" s="236" t="s">
        <v>517</v>
      </c>
      <c r="F228" s="237" t="s">
        <v>518</v>
      </c>
      <c r="G228" s="238" t="s">
        <v>417</v>
      </c>
      <c r="H228" s="239">
        <v>3</v>
      </c>
      <c r="I228" s="240"/>
      <c r="J228" s="241">
        <f>ROUND(I228*H228,2)</f>
        <v>0</v>
      </c>
      <c r="K228" s="237" t="s">
        <v>138</v>
      </c>
      <c r="L228" s="72"/>
      <c r="M228" s="242" t="s">
        <v>21</v>
      </c>
      <c r="N228" s="243" t="s">
        <v>40</v>
      </c>
      <c r="O228" s="47"/>
      <c r="P228" s="244">
        <f>O228*H228</f>
        <v>0</v>
      </c>
      <c r="Q228" s="244">
        <v>0</v>
      </c>
      <c r="R228" s="244">
        <f>Q228*H228</f>
        <v>0</v>
      </c>
      <c r="S228" s="244">
        <v>0.019460000000000002</v>
      </c>
      <c r="T228" s="245">
        <f>S228*H228</f>
        <v>0.058380000000000001</v>
      </c>
      <c r="AR228" s="24" t="s">
        <v>209</v>
      </c>
      <c r="AT228" s="24" t="s">
        <v>134</v>
      </c>
      <c r="AU228" s="24" t="s">
        <v>78</v>
      </c>
      <c r="AY228" s="24" t="s">
        <v>132</v>
      </c>
      <c r="BE228" s="246">
        <f>IF(N228="základní",J228,0)</f>
        <v>0</v>
      </c>
      <c r="BF228" s="246">
        <f>IF(N228="snížená",J228,0)</f>
        <v>0</v>
      </c>
      <c r="BG228" s="246">
        <f>IF(N228="zákl. přenesená",J228,0)</f>
        <v>0</v>
      </c>
      <c r="BH228" s="246">
        <f>IF(N228="sníž. přenesená",J228,0)</f>
        <v>0</v>
      </c>
      <c r="BI228" s="246">
        <f>IF(N228="nulová",J228,0)</f>
        <v>0</v>
      </c>
      <c r="BJ228" s="24" t="s">
        <v>76</v>
      </c>
      <c r="BK228" s="246">
        <f>ROUND(I228*H228,2)</f>
        <v>0</v>
      </c>
      <c r="BL228" s="24" t="s">
        <v>209</v>
      </c>
      <c r="BM228" s="24" t="s">
        <v>519</v>
      </c>
    </row>
    <row r="229" s="1" customFormat="1" ht="25.5" customHeight="1">
      <c r="B229" s="46"/>
      <c r="C229" s="235" t="s">
        <v>520</v>
      </c>
      <c r="D229" s="235" t="s">
        <v>134</v>
      </c>
      <c r="E229" s="236" t="s">
        <v>521</v>
      </c>
      <c r="F229" s="237" t="s">
        <v>522</v>
      </c>
      <c r="G229" s="238" t="s">
        <v>417</v>
      </c>
      <c r="H229" s="239">
        <v>3</v>
      </c>
      <c r="I229" s="240"/>
      <c r="J229" s="241">
        <f>ROUND(I229*H229,2)</f>
        <v>0</v>
      </c>
      <c r="K229" s="237" t="s">
        <v>138</v>
      </c>
      <c r="L229" s="72"/>
      <c r="M229" s="242" t="s">
        <v>21</v>
      </c>
      <c r="N229" s="243" t="s">
        <v>40</v>
      </c>
      <c r="O229" s="47"/>
      <c r="P229" s="244">
        <f>O229*H229</f>
        <v>0</v>
      </c>
      <c r="Q229" s="244">
        <v>0.01375</v>
      </c>
      <c r="R229" s="244">
        <f>Q229*H229</f>
        <v>0.041250000000000002</v>
      </c>
      <c r="S229" s="244">
        <v>0</v>
      </c>
      <c r="T229" s="245">
        <f>S229*H229</f>
        <v>0</v>
      </c>
      <c r="AR229" s="24" t="s">
        <v>209</v>
      </c>
      <c r="AT229" s="24" t="s">
        <v>134</v>
      </c>
      <c r="AU229" s="24" t="s">
        <v>78</v>
      </c>
      <c r="AY229" s="24" t="s">
        <v>132</v>
      </c>
      <c r="BE229" s="246">
        <f>IF(N229="základní",J229,0)</f>
        <v>0</v>
      </c>
      <c r="BF229" s="246">
        <f>IF(N229="snížená",J229,0)</f>
        <v>0</v>
      </c>
      <c r="BG229" s="246">
        <f>IF(N229="zákl. přenesená",J229,0)</f>
        <v>0</v>
      </c>
      <c r="BH229" s="246">
        <f>IF(N229="sníž. přenesená",J229,0)</f>
        <v>0</v>
      </c>
      <c r="BI229" s="246">
        <f>IF(N229="nulová",J229,0)</f>
        <v>0</v>
      </c>
      <c r="BJ229" s="24" t="s">
        <v>76</v>
      </c>
      <c r="BK229" s="246">
        <f>ROUND(I229*H229,2)</f>
        <v>0</v>
      </c>
      <c r="BL229" s="24" t="s">
        <v>209</v>
      </c>
      <c r="BM229" s="24" t="s">
        <v>523</v>
      </c>
    </row>
    <row r="230" s="1" customFormat="1" ht="16.5" customHeight="1">
      <c r="B230" s="46"/>
      <c r="C230" s="235" t="s">
        <v>524</v>
      </c>
      <c r="D230" s="235" t="s">
        <v>134</v>
      </c>
      <c r="E230" s="236" t="s">
        <v>525</v>
      </c>
      <c r="F230" s="237" t="s">
        <v>526</v>
      </c>
      <c r="G230" s="238" t="s">
        <v>417</v>
      </c>
      <c r="H230" s="239">
        <v>2</v>
      </c>
      <c r="I230" s="240"/>
      <c r="J230" s="241">
        <f>ROUND(I230*H230,2)</f>
        <v>0</v>
      </c>
      <c r="K230" s="237" t="s">
        <v>138</v>
      </c>
      <c r="L230" s="72"/>
      <c r="M230" s="242" t="s">
        <v>21</v>
      </c>
      <c r="N230" s="243" t="s">
        <v>40</v>
      </c>
      <c r="O230" s="47"/>
      <c r="P230" s="244">
        <f>O230*H230</f>
        <v>0</v>
      </c>
      <c r="Q230" s="244">
        <v>0</v>
      </c>
      <c r="R230" s="244">
        <f>Q230*H230</f>
        <v>0</v>
      </c>
      <c r="S230" s="244">
        <v>0.087999999999999995</v>
      </c>
      <c r="T230" s="245">
        <f>S230*H230</f>
        <v>0.17599999999999999</v>
      </c>
      <c r="AR230" s="24" t="s">
        <v>209</v>
      </c>
      <c r="AT230" s="24" t="s">
        <v>134</v>
      </c>
      <c r="AU230" s="24" t="s">
        <v>78</v>
      </c>
      <c r="AY230" s="24" t="s">
        <v>132</v>
      </c>
      <c r="BE230" s="246">
        <f>IF(N230="základní",J230,0)</f>
        <v>0</v>
      </c>
      <c r="BF230" s="246">
        <f>IF(N230="snížená",J230,0)</f>
        <v>0</v>
      </c>
      <c r="BG230" s="246">
        <f>IF(N230="zákl. přenesená",J230,0)</f>
        <v>0</v>
      </c>
      <c r="BH230" s="246">
        <f>IF(N230="sníž. přenesená",J230,0)</f>
        <v>0</v>
      </c>
      <c r="BI230" s="246">
        <f>IF(N230="nulová",J230,0)</f>
        <v>0</v>
      </c>
      <c r="BJ230" s="24" t="s">
        <v>76</v>
      </c>
      <c r="BK230" s="246">
        <f>ROUND(I230*H230,2)</f>
        <v>0</v>
      </c>
      <c r="BL230" s="24" t="s">
        <v>209</v>
      </c>
      <c r="BM230" s="24" t="s">
        <v>527</v>
      </c>
    </row>
    <row r="231" s="1" customFormat="1" ht="25.5" customHeight="1">
      <c r="B231" s="46"/>
      <c r="C231" s="235" t="s">
        <v>528</v>
      </c>
      <c r="D231" s="235" t="s">
        <v>134</v>
      </c>
      <c r="E231" s="236" t="s">
        <v>529</v>
      </c>
      <c r="F231" s="237" t="s">
        <v>530</v>
      </c>
      <c r="G231" s="238" t="s">
        <v>417</v>
      </c>
      <c r="H231" s="239">
        <v>1</v>
      </c>
      <c r="I231" s="240"/>
      <c r="J231" s="241">
        <f>ROUND(I231*H231,2)</f>
        <v>0</v>
      </c>
      <c r="K231" s="237" t="s">
        <v>138</v>
      </c>
      <c r="L231" s="72"/>
      <c r="M231" s="242" t="s">
        <v>21</v>
      </c>
      <c r="N231" s="243" t="s">
        <v>40</v>
      </c>
      <c r="O231" s="47"/>
      <c r="P231" s="244">
        <f>O231*H231</f>
        <v>0</v>
      </c>
      <c r="Q231" s="244">
        <v>0.0049300000000000004</v>
      </c>
      <c r="R231" s="244">
        <f>Q231*H231</f>
        <v>0.0049300000000000004</v>
      </c>
      <c r="S231" s="244">
        <v>0</v>
      </c>
      <c r="T231" s="245">
        <f>S231*H231</f>
        <v>0</v>
      </c>
      <c r="AR231" s="24" t="s">
        <v>209</v>
      </c>
      <c r="AT231" s="24" t="s">
        <v>134</v>
      </c>
      <c r="AU231" s="24" t="s">
        <v>78</v>
      </c>
      <c r="AY231" s="24" t="s">
        <v>132</v>
      </c>
      <c r="BE231" s="246">
        <f>IF(N231="základní",J231,0)</f>
        <v>0</v>
      </c>
      <c r="BF231" s="246">
        <f>IF(N231="snížená",J231,0)</f>
        <v>0</v>
      </c>
      <c r="BG231" s="246">
        <f>IF(N231="zákl. přenesená",J231,0)</f>
        <v>0</v>
      </c>
      <c r="BH231" s="246">
        <f>IF(N231="sníž. přenesená",J231,0)</f>
        <v>0</v>
      </c>
      <c r="BI231" s="246">
        <f>IF(N231="nulová",J231,0)</f>
        <v>0</v>
      </c>
      <c r="BJ231" s="24" t="s">
        <v>76</v>
      </c>
      <c r="BK231" s="246">
        <f>ROUND(I231*H231,2)</f>
        <v>0</v>
      </c>
      <c r="BL231" s="24" t="s">
        <v>209</v>
      </c>
      <c r="BM231" s="24" t="s">
        <v>531</v>
      </c>
    </row>
    <row r="232" s="1" customFormat="1" ht="25.5" customHeight="1">
      <c r="B232" s="46"/>
      <c r="C232" s="235" t="s">
        <v>532</v>
      </c>
      <c r="D232" s="235" t="s">
        <v>134</v>
      </c>
      <c r="E232" s="236" t="s">
        <v>533</v>
      </c>
      <c r="F232" s="237" t="s">
        <v>534</v>
      </c>
      <c r="G232" s="238" t="s">
        <v>417</v>
      </c>
      <c r="H232" s="239">
        <v>1</v>
      </c>
      <c r="I232" s="240"/>
      <c r="J232" s="241">
        <f>ROUND(I232*H232,2)</f>
        <v>0</v>
      </c>
      <c r="K232" s="237" t="s">
        <v>138</v>
      </c>
      <c r="L232" s="72"/>
      <c r="M232" s="242" t="s">
        <v>21</v>
      </c>
      <c r="N232" s="243" t="s">
        <v>40</v>
      </c>
      <c r="O232" s="47"/>
      <c r="P232" s="244">
        <f>O232*H232</f>
        <v>0</v>
      </c>
      <c r="Q232" s="244">
        <v>0.0147</v>
      </c>
      <c r="R232" s="244">
        <f>Q232*H232</f>
        <v>0.0147</v>
      </c>
      <c r="S232" s="244">
        <v>0</v>
      </c>
      <c r="T232" s="245">
        <f>S232*H232</f>
        <v>0</v>
      </c>
      <c r="AR232" s="24" t="s">
        <v>209</v>
      </c>
      <c r="AT232" s="24" t="s">
        <v>134</v>
      </c>
      <c r="AU232" s="24" t="s">
        <v>78</v>
      </c>
      <c r="AY232" s="24" t="s">
        <v>132</v>
      </c>
      <c r="BE232" s="246">
        <f>IF(N232="základní",J232,0)</f>
        <v>0</v>
      </c>
      <c r="BF232" s="246">
        <f>IF(N232="snížená",J232,0)</f>
        <v>0</v>
      </c>
      <c r="BG232" s="246">
        <f>IF(N232="zákl. přenesená",J232,0)</f>
        <v>0</v>
      </c>
      <c r="BH232" s="246">
        <f>IF(N232="sníž. přenesená",J232,0)</f>
        <v>0</v>
      </c>
      <c r="BI232" s="246">
        <f>IF(N232="nulová",J232,0)</f>
        <v>0</v>
      </c>
      <c r="BJ232" s="24" t="s">
        <v>76</v>
      </c>
      <c r="BK232" s="246">
        <f>ROUND(I232*H232,2)</f>
        <v>0</v>
      </c>
      <c r="BL232" s="24" t="s">
        <v>209</v>
      </c>
      <c r="BM232" s="24" t="s">
        <v>535</v>
      </c>
    </row>
    <row r="233" s="1" customFormat="1" ht="25.5" customHeight="1">
      <c r="B233" s="46"/>
      <c r="C233" s="235" t="s">
        <v>536</v>
      </c>
      <c r="D233" s="235" t="s">
        <v>134</v>
      </c>
      <c r="E233" s="236" t="s">
        <v>537</v>
      </c>
      <c r="F233" s="237" t="s">
        <v>538</v>
      </c>
      <c r="G233" s="238" t="s">
        <v>417</v>
      </c>
      <c r="H233" s="239">
        <v>1</v>
      </c>
      <c r="I233" s="240"/>
      <c r="J233" s="241">
        <f>ROUND(I233*H233,2)</f>
        <v>0</v>
      </c>
      <c r="K233" s="237" t="s">
        <v>138</v>
      </c>
      <c r="L233" s="72"/>
      <c r="M233" s="242" t="s">
        <v>21</v>
      </c>
      <c r="N233" s="243" t="s">
        <v>40</v>
      </c>
      <c r="O233" s="47"/>
      <c r="P233" s="244">
        <f>O233*H233</f>
        <v>0</v>
      </c>
      <c r="Q233" s="244">
        <v>0</v>
      </c>
      <c r="R233" s="244">
        <f>Q233*H233</f>
        <v>0</v>
      </c>
      <c r="S233" s="244">
        <v>0.52905000000000002</v>
      </c>
      <c r="T233" s="245">
        <f>S233*H233</f>
        <v>0.52905000000000002</v>
      </c>
      <c r="AR233" s="24" t="s">
        <v>209</v>
      </c>
      <c r="AT233" s="24" t="s">
        <v>134</v>
      </c>
      <c r="AU233" s="24" t="s">
        <v>78</v>
      </c>
      <c r="AY233" s="24" t="s">
        <v>132</v>
      </c>
      <c r="BE233" s="246">
        <f>IF(N233="základní",J233,0)</f>
        <v>0</v>
      </c>
      <c r="BF233" s="246">
        <f>IF(N233="snížená",J233,0)</f>
        <v>0</v>
      </c>
      <c r="BG233" s="246">
        <f>IF(N233="zákl. přenesená",J233,0)</f>
        <v>0</v>
      </c>
      <c r="BH233" s="246">
        <f>IF(N233="sníž. přenesená",J233,0)</f>
        <v>0</v>
      </c>
      <c r="BI233" s="246">
        <f>IF(N233="nulová",J233,0)</f>
        <v>0</v>
      </c>
      <c r="BJ233" s="24" t="s">
        <v>76</v>
      </c>
      <c r="BK233" s="246">
        <f>ROUND(I233*H233,2)</f>
        <v>0</v>
      </c>
      <c r="BL233" s="24" t="s">
        <v>209</v>
      </c>
      <c r="BM233" s="24" t="s">
        <v>539</v>
      </c>
    </row>
    <row r="234" s="1" customFormat="1" ht="16.5" customHeight="1">
      <c r="B234" s="46"/>
      <c r="C234" s="235" t="s">
        <v>540</v>
      </c>
      <c r="D234" s="235" t="s">
        <v>134</v>
      </c>
      <c r="E234" s="236" t="s">
        <v>541</v>
      </c>
      <c r="F234" s="237" t="s">
        <v>542</v>
      </c>
      <c r="G234" s="238" t="s">
        <v>417</v>
      </c>
      <c r="H234" s="239">
        <v>1</v>
      </c>
      <c r="I234" s="240"/>
      <c r="J234" s="241">
        <f>ROUND(I234*H234,2)</f>
        <v>0</v>
      </c>
      <c r="K234" s="237" t="s">
        <v>138</v>
      </c>
      <c r="L234" s="72"/>
      <c r="M234" s="242" t="s">
        <v>21</v>
      </c>
      <c r="N234" s="243" t="s">
        <v>40</v>
      </c>
      <c r="O234" s="47"/>
      <c r="P234" s="244">
        <f>O234*H234</f>
        <v>0</v>
      </c>
      <c r="Q234" s="244">
        <v>0</v>
      </c>
      <c r="R234" s="244">
        <f>Q234*H234</f>
        <v>0</v>
      </c>
      <c r="S234" s="244">
        <v>0.022800000000000001</v>
      </c>
      <c r="T234" s="245">
        <f>S234*H234</f>
        <v>0.022800000000000001</v>
      </c>
      <c r="AR234" s="24" t="s">
        <v>209</v>
      </c>
      <c r="AT234" s="24" t="s">
        <v>134</v>
      </c>
      <c r="AU234" s="24" t="s">
        <v>78</v>
      </c>
      <c r="AY234" s="24" t="s">
        <v>132</v>
      </c>
      <c r="BE234" s="246">
        <f>IF(N234="základní",J234,0)</f>
        <v>0</v>
      </c>
      <c r="BF234" s="246">
        <f>IF(N234="snížená",J234,0)</f>
        <v>0</v>
      </c>
      <c r="BG234" s="246">
        <f>IF(N234="zákl. přenesená",J234,0)</f>
        <v>0</v>
      </c>
      <c r="BH234" s="246">
        <f>IF(N234="sníž. přenesená",J234,0)</f>
        <v>0</v>
      </c>
      <c r="BI234" s="246">
        <f>IF(N234="nulová",J234,0)</f>
        <v>0</v>
      </c>
      <c r="BJ234" s="24" t="s">
        <v>76</v>
      </c>
      <c r="BK234" s="246">
        <f>ROUND(I234*H234,2)</f>
        <v>0</v>
      </c>
      <c r="BL234" s="24" t="s">
        <v>209</v>
      </c>
      <c r="BM234" s="24" t="s">
        <v>543</v>
      </c>
    </row>
    <row r="235" s="1" customFormat="1" ht="25.5" customHeight="1">
      <c r="B235" s="46"/>
      <c r="C235" s="235" t="s">
        <v>544</v>
      </c>
      <c r="D235" s="235" t="s">
        <v>134</v>
      </c>
      <c r="E235" s="236" t="s">
        <v>545</v>
      </c>
      <c r="F235" s="237" t="s">
        <v>546</v>
      </c>
      <c r="G235" s="238" t="s">
        <v>179</v>
      </c>
      <c r="H235" s="239">
        <v>0.83299999999999996</v>
      </c>
      <c r="I235" s="240"/>
      <c r="J235" s="241">
        <f>ROUND(I235*H235,2)</f>
        <v>0</v>
      </c>
      <c r="K235" s="237" t="s">
        <v>138</v>
      </c>
      <c r="L235" s="72"/>
      <c r="M235" s="242" t="s">
        <v>21</v>
      </c>
      <c r="N235" s="243" t="s">
        <v>40</v>
      </c>
      <c r="O235" s="47"/>
      <c r="P235" s="244">
        <f>O235*H235</f>
        <v>0</v>
      </c>
      <c r="Q235" s="244">
        <v>0</v>
      </c>
      <c r="R235" s="244">
        <f>Q235*H235</f>
        <v>0</v>
      </c>
      <c r="S235" s="244">
        <v>0</v>
      </c>
      <c r="T235" s="245">
        <f>S235*H235</f>
        <v>0</v>
      </c>
      <c r="AR235" s="24" t="s">
        <v>209</v>
      </c>
      <c r="AT235" s="24" t="s">
        <v>134</v>
      </c>
      <c r="AU235" s="24" t="s">
        <v>78</v>
      </c>
      <c r="AY235" s="24" t="s">
        <v>132</v>
      </c>
      <c r="BE235" s="246">
        <f>IF(N235="základní",J235,0)</f>
        <v>0</v>
      </c>
      <c r="BF235" s="246">
        <f>IF(N235="snížená",J235,0)</f>
        <v>0</v>
      </c>
      <c r="BG235" s="246">
        <f>IF(N235="zákl. přenesená",J235,0)</f>
        <v>0</v>
      </c>
      <c r="BH235" s="246">
        <f>IF(N235="sníž. přenesená",J235,0)</f>
        <v>0</v>
      </c>
      <c r="BI235" s="246">
        <f>IF(N235="nulová",J235,0)</f>
        <v>0</v>
      </c>
      <c r="BJ235" s="24" t="s">
        <v>76</v>
      </c>
      <c r="BK235" s="246">
        <f>ROUND(I235*H235,2)</f>
        <v>0</v>
      </c>
      <c r="BL235" s="24" t="s">
        <v>209</v>
      </c>
      <c r="BM235" s="24" t="s">
        <v>547</v>
      </c>
    </row>
    <row r="236" s="1" customFormat="1" ht="16.5" customHeight="1">
      <c r="B236" s="46"/>
      <c r="C236" s="235" t="s">
        <v>548</v>
      </c>
      <c r="D236" s="235" t="s">
        <v>134</v>
      </c>
      <c r="E236" s="236" t="s">
        <v>549</v>
      </c>
      <c r="F236" s="237" t="s">
        <v>550</v>
      </c>
      <c r="G236" s="238" t="s">
        <v>417</v>
      </c>
      <c r="H236" s="239">
        <v>8</v>
      </c>
      <c r="I236" s="240"/>
      <c r="J236" s="241">
        <f>ROUND(I236*H236,2)</f>
        <v>0</v>
      </c>
      <c r="K236" s="237" t="s">
        <v>138</v>
      </c>
      <c r="L236" s="72"/>
      <c r="M236" s="242" t="s">
        <v>21</v>
      </c>
      <c r="N236" s="243" t="s">
        <v>40</v>
      </c>
      <c r="O236" s="47"/>
      <c r="P236" s="244">
        <f>O236*H236</f>
        <v>0</v>
      </c>
      <c r="Q236" s="244">
        <v>0.00029999999999999997</v>
      </c>
      <c r="R236" s="244">
        <f>Q236*H236</f>
        <v>0.0023999999999999998</v>
      </c>
      <c r="S236" s="244">
        <v>0</v>
      </c>
      <c r="T236" s="245">
        <f>S236*H236</f>
        <v>0</v>
      </c>
      <c r="AR236" s="24" t="s">
        <v>209</v>
      </c>
      <c r="AT236" s="24" t="s">
        <v>134</v>
      </c>
      <c r="AU236" s="24" t="s">
        <v>78</v>
      </c>
      <c r="AY236" s="24" t="s">
        <v>132</v>
      </c>
      <c r="BE236" s="246">
        <f>IF(N236="základní",J236,0)</f>
        <v>0</v>
      </c>
      <c r="BF236" s="246">
        <f>IF(N236="snížená",J236,0)</f>
        <v>0</v>
      </c>
      <c r="BG236" s="246">
        <f>IF(N236="zákl. přenesená",J236,0)</f>
        <v>0</v>
      </c>
      <c r="BH236" s="246">
        <f>IF(N236="sníž. přenesená",J236,0)</f>
        <v>0</v>
      </c>
      <c r="BI236" s="246">
        <f>IF(N236="nulová",J236,0)</f>
        <v>0</v>
      </c>
      <c r="BJ236" s="24" t="s">
        <v>76</v>
      </c>
      <c r="BK236" s="246">
        <f>ROUND(I236*H236,2)</f>
        <v>0</v>
      </c>
      <c r="BL236" s="24" t="s">
        <v>209</v>
      </c>
      <c r="BM236" s="24" t="s">
        <v>551</v>
      </c>
    </row>
    <row r="237" s="1" customFormat="1" ht="16.5" customHeight="1">
      <c r="B237" s="46"/>
      <c r="C237" s="235" t="s">
        <v>552</v>
      </c>
      <c r="D237" s="235" t="s">
        <v>134</v>
      </c>
      <c r="E237" s="236" t="s">
        <v>553</v>
      </c>
      <c r="F237" s="237" t="s">
        <v>554</v>
      </c>
      <c r="G237" s="238" t="s">
        <v>417</v>
      </c>
      <c r="H237" s="239">
        <v>5</v>
      </c>
      <c r="I237" s="240"/>
      <c r="J237" s="241">
        <f>ROUND(I237*H237,2)</f>
        <v>0</v>
      </c>
      <c r="K237" s="237" t="s">
        <v>138</v>
      </c>
      <c r="L237" s="72"/>
      <c r="M237" s="242" t="s">
        <v>21</v>
      </c>
      <c r="N237" s="243" t="s">
        <v>40</v>
      </c>
      <c r="O237" s="47"/>
      <c r="P237" s="244">
        <f>O237*H237</f>
        <v>0</v>
      </c>
      <c r="Q237" s="244">
        <v>0</v>
      </c>
      <c r="R237" s="244">
        <f>Q237*H237</f>
        <v>0</v>
      </c>
      <c r="S237" s="244">
        <v>0.00156</v>
      </c>
      <c r="T237" s="245">
        <f>S237*H237</f>
        <v>0.0077999999999999996</v>
      </c>
      <c r="AR237" s="24" t="s">
        <v>209</v>
      </c>
      <c r="AT237" s="24" t="s">
        <v>134</v>
      </c>
      <c r="AU237" s="24" t="s">
        <v>78</v>
      </c>
      <c r="AY237" s="24" t="s">
        <v>132</v>
      </c>
      <c r="BE237" s="246">
        <f>IF(N237="základní",J237,0)</f>
        <v>0</v>
      </c>
      <c r="BF237" s="246">
        <f>IF(N237="snížená",J237,0)</f>
        <v>0</v>
      </c>
      <c r="BG237" s="246">
        <f>IF(N237="zákl. přenesená",J237,0)</f>
        <v>0</v>
      </c>
      <c r="BH237" s="246">
        <f>IF(N237="sníž. přenesená",J237,0)</f>
        <v>0</v>
      </c>
      <c r="BI237" s="246">
        <f>IF(N237="nulová",J237,0)</f>
        <v>0</v>
      </c>
      <c r="BJ237" s="24" t="s">
        <v>76</v>
      </c>
      <c r="BK237" s="246">
        <f>ROUND(I237*H237,2)</f>
        <v>0</v>
      </c>
      <c r="BL237" s="24" t="s">
        <v>209</v>
      </c>
      <c r="BM237" s="24" t="s">
        <v>555</v>
      </c>
    </row>
    <row r="238" s="1" customFormat="1" ht="25.5" customHeight="1">
      <c r="B238" s="46"/>
      <c r="C238" s="235" t="s">
        <v>556</v>
      </c>
      <c r="D238" s="235" t="s">
        <v>134</v>
      </c>
      <c r="E238" s="236" t="s">
        <v>557</v>
      </c>
      <c r="F238" s="237" t="s">
        <v>558</v>
      </c>
      <c r="G238" s="238" t="s">
        <v>417</v>
      </c>
      <c r="H238" s="239">
        <v>1</v>
      </c>
      <c r="I238" s="240"/>
      <c r="J238" s="241">
        <f>ROUND(I238*H238,2)</f>
        <v>0</v>
      </c>
      <c r="K238" s="237" t="s">
        <v>138</v>
      </c>
      <c r="L238" s="72"/>
      <c r="M238" s="242" t="s">
        <v>21</v>
      </c>
      <c r="N238" s="243" t="s">
        <v>40</v>
      </c>
      <c r="O238" s="47"/>
      <c r="P238" s="244">
        <f>O238*H238</f>
        <v>0</v>
      </c>
      <c r="Q238" s="244">
        <v>0.0019599999999999999</v>
      </c>
      <c r="R238" s="244">
        <f>Q238*H238</f>
        <v>0.0019599999999999999</v>
      </c>
      <c r="S238" s="244">
        <v>0</v>
      </c>
      <c r="T238" s="245">
        <f>S238*H238</f>
        <v>0</v>
      </c>
      <c r="AR238" s="24" t="s">
        <v>209</v>
      </c>
      <c r="AT238" s="24" t="s">
        <v>134</v>
      </c>
      <c r="AU238" s="24" t="s">
        <v>78</v>
      </c>
      <c r="AY238" s="24" t="s">
        <v>132</v>
      </c>
      <c r="BE238" s="246">
        <f>IF(N238="základní",J238,0)</f>
        <v>0</v>
      </c>
      <c r="BF238" s="246">
        <f>IF(N238="snížená",J238,0)</f>
        <v>0</v>
      </c>
      <c r="BG238" s="246">
        <f>IF(N238="zákl. přenesená",J238,0)</f>
        <v>0</v>
      </c>
      <c r="BH238" s="246">
        <f>IF(N238="sníž. přenesená",J238,0)</f>
        <v>0</v>
      </c>
      <c r="BI238" s="246">
        <f>IF(N238="nulová",J238,0)</f>
        <v>0</v>
      </c>
      <c r="BJ238" s="24" t="s">
        <v>76</v>
      </c>
      <c r="BK238" s="246">
        <f>ROUND(I238*H238,2)</f>
        <v>0</v>
      </c>
      <c r="BL238" s="24" t="s">
        <v>209</v>
      </c>
      <c r="BM238" s="24" t="s">
        <v>559</v>
      </c>
    </row>
    <row r="239" s="1" customFormat="1" ht="25.5" customHeight="1">
      <c r="B239" s="46"/>
      <c r="C239" s="235" t="s">
        <v>560</v>
      </c>
      <c r="D239" s="235" t="s">
        <v>134</v>
      </c>
      <c r="E239" s="236" t="s">
        <v>561</v>
      </c>
      <c r="F239" s="237" t="s">
        <v>562</v>
      </c>
      <c r="G239" s="238" t="s">
        <v>417</v>
      </c>
      <c r="H239" s="239">
        <v>1</v>
      </c>
      <c r="I239" s="240"/>
      <c r="J239" s="241">
        <f>ROUND(I239*H239,2)</f>
        <v>0</v>
      </c>
      <c r="K239" s="237" t="s">
        <v>138</v>
      </c>
      <c r="L239" s="72"/>
      <c r="M239" s="242" t="s">
        <v>21</v>
      </c>
      <c r="N239" s="243" t="s">
        <v>40</v>
      </c>
      <c r="O239" s="47"/>
      <c r="P239" s="244">
        <f>O239*H239</f>
        <v>0</v>
      </c>
      <c r="Q239" s="244">
        <v>0.0019599999999999999</v>
      </c>
      <c r="R239" s="244">
        <f>Q239*H239</f>
        <v>0.0019599999999999999</v>
      </c>
      <c r="S239" s="244">
        <v>0</v>
      </c>
      <c r="T239" s="245">
        <f>S239*H239</f>
        <v>0</v>
      </c>
      <c r="AR239" s="24" t="s">
        <v>209</v>
      </c>
      <c r="AT239" s="24" t="s">
        <v>134</v>
      </c>
      <c r="AU239" s="24" t="s">
        <v>78</v>
      </c>
      <c r="AY239" s="24" t="s">
        <v>132</v>
      </c>
      <c r="BE239" s="246">
        <f>IF(N239="základní",J239,0)</f>
        <v>0</v>
      </c>
      <c r="BF239" s="246">
        <f>IF(N239="snížená",J239,0)</f>
        <v>0</v>
      </c>
      <c r="BG239" s="246">
        <f>IF(N239="zákl. přenesená",J239,0)</f>
        <v>0</v>
      </c>
      <c r="BH239" s="246">
        <f>IF(N239="sníž. přenesená",J239,0)</f>
        <v>0</v>
      </c>
      <c r="BI239" s="246">
        <f>IF(N239="nulová",J239,0)</f>
        <v>0</v>
      </c>
      <c r="BJ239" s="24" t="s">
        <v>76</v>
      </c>
      <c r="BK239" s="246">
        <f>ROUND(I239*H239,2)</f>
        <v>0</v>
      </c>
      <c r="BL239" s="24" t="s">
        <v>209</v>
      </c>
      <c r="BM239" s="24" t="s">
        <v>563</v>
      </c>
    </row>
    <row r="240" s="1" customFormat="1" ht="16.5" customHeight="1">
      <c r="B240" s="46"/>
      <c r="C240" s="235" t="s">
        <v>564</v>
      </c>
      <c r="D240" s="235" t="s">
        <v>134</v>
      </c>
      <c r="E240" s="236" t="s">
        <v>565</v>
      </c>
      <c r="F240" s="237" t="s">
        <v>566</v>
      </c>
      <c r="G240" s="238" t="s">
        <v>417</v>
      </c>
      <c r="H240" s="239">
        <v>3</v>
      </c>
      <c r="I240" s="240"/>
      <c r="J240" s="241">
        <f>ROUND(I240*H240,2)</f>
        <v>0</v>
      </c>
      <c r="K240" s="237" t="s">
        <v>138</v>
      </c>
      <c r="L240" s="72"/>
      <c r="M240" s="242" t="s">
        <v>21</v>
      </c>
      <c r="N240" s="243" t="s">
        <v>40</v>
      </c>
      <c r="O240" s="47"/>
      <c r="P240" s="244">
        <f>O240*H240</f>
        <v>0</v>
      </c>
      <c r="Q240" s="244">
        <v>0.0018400000000000001</v>
      </c>
      <c r="R240" s="244">
        <f>Q240*H240</f>
        <v>0.0055200000000000006</v>
      </c>
      <c r="S240" s="244">
        <v>0</v>
      </c>
      <c r="T240" s="245">
        <f>S240*H240</f>
        <v>0</v>
      </c>
      <c r="AR240" s="24" t="s">
        <v>209</v>
      </c>
      <c r="AT240" s="24" t="s">
        <v>134</v>
      </c>
      <c r="AU240" s="24" t="s">
        <v>78</v>
      </c>
      <c r="AY240" s="24" t="s">
        <v>132</v>
      </c>
      <c r="BE240" s="246">
        <f>IF(N240="základní",J240,0)</f>
        <v>0</v>
      </c>
      <c r="BF240" s="246">
        <f>IF(N240="snížená",J240,0)</f>
        <v>0</v>
      </c>
      <c r="BG240" s="246">
        <f>IF(N240="zákl. přenesená",J240,0)</f>
        <v>0</v>
      </c>
      <c r="BH240" s="246">
        <f>IF(N240="sníž. přenesená",J240,0)</f>
        <v>0</v>
      </c>
      <c r="BI240" s="246">
        <f>IF(N240="nulová",J240,0)</f>
        <v>0</v>
      </c>
      <c r="BJ240" s="24" t="s">
        <v>76</v>
      </c>
      <c r="BK240" s="246">
        <f>ROUND(I240*H240,2)</f>
        <v>0</v>
      </c>
      <c r="BL240" s="24" t="s">
        <v>209</v>
      </c>
      <c r="BM240" s="24" t="s">
        <v>567</v>
      </c>
    </row>
    <row r="241" s="1" customFormat="1" ht="16.5" customHeight="1">
      <c r="B241" s="46"/>
      <c r="C241" s="235" t="s">
        <v>568</v>
      </c>
      <c r="D241" s="235" t="s">
        <v>134</v>
      </c>
      <c r="E241" s="236" t="s">
        <v>569</v>
      </c>
      <c r="F241" s="237" t="s">
        <v>570</v>
      </c>
      <c r="G241" s="238" t="s">
        <v>417</v>
      </c>
      <c r="H241" s="239">
        <v>2</v>
      </c>
      <c r="I241" s="240"/>
      <c r="J241" s="241">
        <f>ROUND(I241*H241,2)</f>
        <v>0</v>
      </c>
      <c r="K241" s="237" t="s">
        <v>138</v>
      </c>
      <c r="L241" s="72"/>
      <c r="M241" s="242" t="s">
        <v>21</v>
      </c>
      <c r="N241" s="243" t="s">
        <v>40</v>
      </c>
      <c r="O241" s="47"/>
      <c r="P241" s="244">
        <f>O241*H241</f>
        <v>0</v>
      </c>
      <c r="Q241" s="244">
        <v>0.0029399999999999999</v>
      </c>
      <c r="R241" s="244">
        <f>Q241*H241</f>
        <v>0.0058799999999999998</v>
      </c>
      <c r="S241" s="244">
        <v>0</v>
      </c>
      <c r="T241" s="245">
        <f>S241*H241</f>
        <v>0</v>
      </c>
      <c r="AR241" s="24" t="s">
        <v>209</v>
      </c>
      <c r="AT241" s="24" t="s">
        <v>134</v>
      </c>
      <c r="AU241" s="24" t="s">
        <v>78</v>
      </c>
      <c r="AY241" s="24" t="s">
        <v>132</v>
      </c>
      <c r="BE241" s="246">
        <f>IF(N241="základní",J241,0)</f>
        <v>0</v>
      </c>
      <c r="BF241" s="246">
        <f>IF(N241="snížená",J241,0)</f>
        <v>0</v>
      </c>
      <c r="BG241" s="246">
        <f>IF(N241="zákl. přenesená",J241,0)</f>
        <v>0</v>
      </c>
      <c r="BH241" s="246">
        <f>IF(N241="sníž. přenesená",J241,0)</f>
        <v>0</v>
      </c>
      <c r="BI241" s="246">
        <f>IF(N241="nulová",J241,0)</f>
        <v>0</v>
      </c>
      <c r="BJ241" s="24" t="s">
        <v>76</v>
      </c>
      <c r="BK241" s="246">
        <f>ROUND(I241*H241,2)</f>
        <v>0</v>
      </c>
      <c r="BL241" s="24" t="s">
        <v>209</v>
      </c>
      <c r="BM241" s="24" t="s">
        <v>571</v>
      </c>
    </row>
    <row r="242" s="1" customFormat="1" ht="38.25" customHeight="1">
      <c r="B242" s="46"/>
      <c r="C242" s="235" t="s">
        <v>572</v>
      </c>
      <c r="D242" s="235" t="s">
        <v>134</v>
      </c>
      <c r="E242" s="236" t="s">
        <v>573</v>
      </c>
      <c r="F242" s="237" t="s">
        <v>574</v>
      </c>
      <c r="G242" s="238" t="s">
        <v>179</v>
      </c>
      <c r="H242" s="239">
        <v>0.153</v>
      </c>
      <c r="I242" s="240"/>
      <c r="J242" s="241">
        <f>ROUND(I242*H242,2)</f>
        <v>0</v>
      </c>
      <c r="K242" s="237" t="s">
        <v>138</v>
      </c>
      <c r="L242" s="72"/>
      <c r="M242" s="242" t="s">
        <v>21</v>
      </c>
      <c r="N242" s="243" t="s">
        <v>40</v>
      </c>
      <c r="O242" s="47"/>
      <c r="P242" s="244">
        <f>O242*H242</f>
        <v>0</v>
      </c>
      <c r="Q242" s="244">
        <v>0</v>
      </c>
      <c r="R242" s="244">
        <f>Q242*H242</f>
        <v>0</v>
      </c>
      <c r="S242" s="244">
        <v>0</v>
      </c>
      <c r="T242" s="245">
        <f>S242*H242</f>
        <v>0</v>
      </c>
      <c r="AR242" s="24" t="s">
        <v>209</v>
      </c>
      <c r="AT242" s="24" t="s">
        <v>134</v>
      </c>
      <c r="AU242" s="24" t="s">
        <v>78</v>
      </c>
      <c r="AY242" s="24" t="s">
        <v>132</v>
      </c>
      <c r="BE242" s="246">
        <f>IF(N242="základní",J242,0)</f>
        <v>0</v>
      </c>
      <c r="BF242" s="246">
        <f>IF(N242="snížená",J242,0)</f>
        <v>0</v>
      </c>
      <c r="BG242" s="246">
        <f>IF(N242="zákl. přenesená",J242,0)</f>
        <v>0</v>
      </c>
      <c r="BH242" s="246">
        <f>IF(N242="sníž. přenesená",J242,0)</f>
        <v>0</v>
      </c>
      <c r="BI242" s="246">
        <f>IF(N242="nulová",J242,0)</f>
        <v>0</v>
      </c>
      <c r="BJ242" s="24" t="s">
        <v>76</v>
      </c>
      <c r="BK242" s="246">
        <f>ROUND(I242*H242,2)</f>
        <v>0</v>
      </c>
      <c r="BL242" s="24" t="s">
        <v>209</v>
      </c>
      <c r="BM242" s="24" t="s">
        <v>575</v>
      </c>
    </row>
    <row r="243" s="11" customFormat="1" ht="29.88" customHeight="1">
      <c r="B243" s="219"/>
      <c r="C243" s="220"/>
      <c r="D243" s="221" t="s">
        <v>68</v>
      </c>
      <c r="E243" s="233" t="s">
        <v>576</v>
      </c>
      <c r="F243" s="233" t="s">
        <v>577</v>
      </c>
      <c r="G243" s="220"/>
      <c r="H243" s="220"/>
      <c r="I243" s="223"/>
      <c r="J243" s="234">
        <f>BK243</f>
        <v>0</v>
      </c>
      <c r="K243" s="220"/>
      <c r="L243" s="225"/>
      <c r="M243" s="226"/>
      <c r="N243" s="227"/>
      <c r="O243" s="227"/>
      <c r="P243" s="228">
        <f>SUM(P244:P248)</f>
        <v>0</v>
      </c>
      <c r="Q243" s="227"/>
      <c r="R243" s="228">
        <f>SUM(R244:R248)</f>
        <v>0.053999999999999992</v>
      </c>
      <c r="S243" s="227"/>
      <c r="T243" s="229">
        <f>SUM(T244:T248)</f>
        <v>0</v>
      </c>
      <c r="AR243" s="230" t="s">
        <v>78</v>
      </c>
      <c r="AT243" s="231" t="s">
        <v>68</v>
      </c>
      <c r="AU243" s="231" t="s">
        <v>76</v>
      </c>
      <c r="AY243" s="230" t="s">
        <v>132</v>
      </c>
      <c r="BK243" s="232">
        <f>SUM(BK244:BK248)</f>
        <v>0</v>
      </c>
    </row>
    <row r="244" s="1" customFormat="1" ht="25.5" customHeight="1">
      <c r="B244" s="46"/>
      <c r="C244" s="235" t="s">
        <v>578</v>
      </c>
      <c r="D244" s="235" t="s">
        <v>134</v>
      </c>
      <c r="E244" s="236" t="s">
        <v>579</v>
      </c>
      <c r="F244" s="237" t="s">
        <v>580</v>
      </c>
      <c r="G244" s="238" t="s">
        <v>417</v>
      </c>
      <c r="H244" s="239">
        <v>3</v>
      </c>
      <c r="I244" s="240"/>
      <c r="J244" s="241">
        <f>ROUND(I244*H244,2)</f>
        <v>0</v>
      </c>
      <c r="K244" s="237" t="s">
        <v>138</v>
      </c>
      <c r="L244" s="72"/>
      <c r="M244" s="242" t="s">
        <v>21</v>
      </c>
      <c r="N244" s="243" t="s">
        <v>40</v>
      </c>
      <c r="O244" s="47"/>
      <c r="P244" s="244">
        <f>O244*H244</f>
        <v>0</v>
      </c>
      <c r="Q244" s="244">
        <v>0</v>
      </c>
      <c r="R244" s="244">
        <f>Q244*H244</f>
        <v>0</v>
      </c>
      <c r="S244" s="244">
        <v>0</v>
      </c>
      <c r="T244" s="245">
        <f>S244*H244</f>
        <v>0</v>
      </c>
      <c r="AR244" s="24" t="s">
        <v>209</v>
      </c>
      <c r="AT244" s="24" t="s">
        <v>134</v>
      </c>
      <c r="AU244" s="24" t="s">
        <v>78</v>
      </c>
      <c r="AY244" s="24" t="s">
        <v>132</v>
      </c>
      <c r="BE244" s="246">
        <f>IF(N244="základní",J244,0)</f>
        <v>0</v>
      </c>
      <c r="BF244" s="246">
        <f>IF(N244="snížená",J244,0)</f>
        <v>0</v>
      </c>
      <c r="BG244" s="246">
        <f>IF(N244="zákl. přenesená",J244,0)</f>
        <v>0</v>
      </c>
      <c r="BH244" s="246">
        <f>IF(N244="sníž. přenesená",J244,0)</f>
        <v>0</v>
      </c>
      <c r="BI244" s="246">
        <f>IF(N244="nulová",J244,0)</f>
        <v>0</v>
      </c>
      <c r="BJ244" s="24" t="s">
        <v>76</v>
      </c>
      <c r="BK244" s="246">
        <f>ROUND(I244*H244,2)</f>
        <v>0</v>
      </c>
      <c r="BL244" s="24" t="s">
        <v>209</v>
      </c>
      <c r="BM244" s="24" t="s">
        <v>581</v>
      </c>
    </row>
    <row r="245" s="14" customFormat="1">
      <c r="B245" s="280"/>
      <c r="C245" s="281"/>
      <c r="D245" s="249" t="s">
        <v>141</v>
      </c>
      <c r="E245" s="282" t="s">
        <v>21</v>
      </c>
      <c r="F245" s="283" t="s">
        <v>582</v>
      </c>
      <c r="G245" s="281"/>
      <c r="H245" s="282" t="s">
        <v>21</v>
      </c>
      <c r="I245" s="284"/>
      <c r="J245" s="281"/>
      <c r="K245" s="281"/>
      <c r="L245" s="285"/>
      <c r="M245" s="286"/>
      <c r="N245" s="287"/>
      <c r="O245" s="287"/>
      <c r="P245" s="287"/>
      <c r="Q245" s="287"/>
      <c r="R245" s="287"/>
      <c r="S245" s="287"/>
      <c r="T245" s="288"/>
      <c r="AT245" s="289" t="s">
        <v>141</v>
      </c>
      <c r="AU245" s="289" t="s">
        <v>78</v>
      </c>
      <c r="AV245" s="14" t="s">
        <v>76</v>
      </c>
      <c r="AW245" s="14" t="s">
        <v>33</v>
      </c>
      <c r="AX245" s="14" t="s">
        <v>69</v>
      </c>
      <c r="AY245" s="289" t="s">
        <v>132</v>
      </c>
    </row>
    <row r="246" s="12" customFormat="1">
      <c r="B246" s="247"/>
      <c r="C246" s="248"/>
      <c r="D246" s="249" t="s">
        <v>141</v>
      </c>
      <c r="E246" s="258" t="s">
        <v>21</v>
      </c>
      <c r="F246" s="250" t="s">
        <v>147</v>
      </c>
      <c r="G246" s="248"/>
      <c r="H246" s="251">
        <v>3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AT246" s="257" t="s">
        <v>141</v>
      </c>
      <c r="AU246" s="257" t="s">
        <v>78</v>
      </c>
      <c r="AV246" s="12" t="s">
        <v>78</v>
      </c>
      <c r="AW246" s="12" t="s">
        <v>33</v>
      </c>
      <c r="AX246" s="12" t="s">
        <v>76</v>
      </c>
      <c r="AY246" s="257" t="s">
        <v>132</v>
      </c>
    </row>
    <row r="247" s="1" customFormat="1" ht="25.5" customHeight="1">
      <c r="B247" s="46"/>
      <c r="C247" s="270" t="s">
        <v>583</v>
      </c>
      <c r="D247" s="270" t="s">
        <v>191</v>
      </c>
      <c r="E247" s="271" t="s">
        <v>584</v>
      </c>
      <c r="F247" s="272" t="s">
        <v>585</v>
      </c>
      <c r="G247" s="273" t="s">
        <v>204</v>
      </c>
      <c r="H247" s="274">
        <v>3</v>
      </c>
      <c r="I247" s="275"/>
      <c r="J247" s="276">
        <f>ROUND(I247*H247,2)</f>
        <v>0</v>
      </c>
      <c r="K247" s="272" t="s">
        <v>138</v>
      </c>
      <c r="L247" s="277"/>
      <c r="M247" s="278" t="s">
        <v>21</v>
      </c>
      <c r="N247" s="279" t="s">
        <v>40</v>
      </c>
      <c r="O247" s="47"/>
      <c r="P247" s="244">
        <f>O247*H247</f>
        <v>0</v>
      </c>
      <c r="Q247" s="244">
        <v>0.017999999999999999</v>
      </c>
      <c r="R247" s="244">
        <f>Q247*H247</f>
        <v>0.053999999999999992</v>
      </c>
      <c r="S247" s="244">
        <v>0</v>
      </c>
      <c r="T247" s="245">
        <f>S247*H247</f>
        <v>0</v>
      </c>
      <c r="AR247" s="24" t="s">
        <v>282</v>
      </c>
      <c r="AT247" s="24" t="s">
        <v>191</v>
      </c>
      <c r="AU247" s="24" t="s">
        <v>78</v>
      </c>
      <c r="AY247" s="24" t="s">
        <v>132</v>
      </c>
      <c r="BE247" s="246">
        <f>IF(N247="základní",J247,0)</f>
        <v>0</v>
      </c>
      <c r="BF247" s="246">
        <f>IF(N247="snížená",J247,0)</f>
        <v>0</v>
      </c>
      <c r="BG247" s="246">
        <f>IF(N247="zákl. přenesená",J247,0)</f>
        <v>0</v>
      </c>
      <c r="BH247" s="246">
        <f>IF(N247="sníž. přenesená",J247,0)</f>
        <v>0</v>
      </c>
      <c r="BI247" s="246">
        <f>IF(N247="nulová",J247,0)</f>
        <v>0</v>
      </c>
      <c r="BJ247" s="24" t="s">
        <v>76</v>
      </c>
      <c r="BK247" s="246">
        <f>ROUND(I247*H247,2)</f>
        <v>0</v>
      </c>
      <c r="BL247" s="24" t="s">
        <v>209</v>
      </c>
      <c r="BM247" s="24" t="s">
        <v>586</v>
      </c>
    </row>
    <row r="248" s="1" customFormat="1" ht="38.25" customHeight="1">
      <c r="B248" s="46"/>
      <c r="C248" s="235" t="s">
        <v>587</v>
      </c>
      <c r="D248" s="235" t="s">
        <v>134</v>
      </c>
      <c r="E248" s="236" t="s">
        <v>588</v>
      </c>
      <c r="F248" s="237" t="s">
        <v>589</v>
      </c>
      <c r="G248" s="238" t="s">
        <v>179</v>
      </c>
      <c r="H248" s="239">
        <v>0.053999999999999999</v>
      </c>
      <c r="I248" s="240"/>
      <c r="J248" s="241">
        <f>ROUND(I248*H248,2)</f>
        <v>0</v>
      </c>
      <c r="K248" s="237" t="s">
        <v>138</v>
      </c>
      <c r="L248" s="72"/>
      <c r="M248" s="242" t="s">
        <v>21</v>
      </c>
      <c r="N248" s="243" t="s">
        <v>40</v>
      </c>
      <c r="O248" s="47"/>
      <c r="P248" s="244">
        <f>O248*H248</f>
        <v>0</v>
      </c>
      <c r="Q248" s="244">
        <v>0</v>
      </c>
      <c r="R248" s="244">
        <f>Q248*H248</f>
        <v>0</v>
      </c>
      <c r="S248" s="244">
        <v>0</v>
      </c>
      <c r="T248" s="245">
        <f>S248*H248</f>
        <v>0</v>
      </c>
      <c r="AR248" s="24" t="s">
        <v>209</v>
      </c>
      <c r="AT248" s="24" t="s">
        <v>134</v>
      </c>
      <c r="AU248" s="24" t="s">
        <v>78</v>
      </c>
      <c r="AY248" s="24" t="s">
        <v>132</v>
      </c>
      <c r="BE248" s="246">
        <f>IF(N248="základní",J248,0)</f>
        <v>0</v>
      </c>
      <c r="BF248" s="246">
        <f>IF(N248="snížená",J248,0)</f>
        <v>0</v>
      </c>
      <c r="BG248" s="246">
        <f>IF(N248="zákl. přenesená",J248,0)</f>
        <v>0</v>
      </c>
      <c r="BH248" s="246">
        <f>IF(N248="sníž. přenesená",J248,0)</f>
        <v>0</v>
      </c>
      <c r="BI248" s="246">
        <f>IF(N248="nulová",J248,0)</f>
        <v>0</v>
      </c>
      <c r="BJ248" s="24" t="s">
        <v>76</v>
      </c>
      <c r="BK248" s="246">
        <f>ROUND(I248*H248,2)</f>
        <v>0</v>
      </c>
      <c r="BL248" s="24" t="s">
        <v>209</v>
      </c>
      <c r="BM248" s="24" t="s">
        <v>590</v>
      </c>
    </row>
    <row r="249" s="11" customFormat="1" ht="37.44" customHeight="1">
      <c r="B249" s="219"/>
      <c r="C249" s="220"/>
      <c r="D249" s="221" t="s">
        <v>68</v>
      </c>
      <c r="E249" s="222" t="s">
        <v>191</v>
      </c>
      <c r="F249" s="222" t="s">
        <v>591</v>
      </c>
      <c r="G249" s="220"/>
      <c r="H249" s="220"/>
      <c r="I249" s="223"/>
      <c r="J249" s="224">
        <f>BK249</f>
        <v>0</v>
      </c>
      <c r="K249" s="220"/>
      <c r="L249" s="225"/>
      <c r="M249" s="226"/>
      <c r="N249" s="227"/>
      <c r="O249" s="227"/>
      <c r="P249" s="228">
        <f>P250</f>
        <v>0</v>
      </c>
      <c r="Q249" s="227"/>
      <c r="R249" s="228">
        <f>R250</f>
        <v>0</v>
      </c>
      <c r="S249" s="227"/>
      <c r="T249" s="229">
        <f>T250</f>
        <v>0</v>
      </c>
      <c r="AR249" s="230" t="s">
        <v>147</v>
      </c>
      <c r="AT249" s="231" t="s">
        <v>68</v>
      </c>
      <c r="AU249" s="231" t="s">
        <v>69</v>
      </c>
      <c r="AY249" s="230" t="s">
        <v>132</v>
      </c>
      <c r="BK249" s="232">
        <f>BK250</f>
        <v>0</v>
      </c>
    </row>
    <row r="250" s="11" customFormat="1" ht="19.92" customHeight="1">
      <c r="B250" s="219"/>
      <c r="C250" s="220"/>
      <c r="D250" s="221" t="s">
        <v>68</v>
      </c>
      <c r="E250" s="233" t="s">
        <v>592</v>
      </c>
      <c r="F250" s="233" t="s">
        <v>593</v>
      </c>
      <c r="G250" s="220"/>
      <c r="H250" s="220"/>
      <c r="I250" s="223"/>
      <c r="J250" s="234">
        <f>BK250</f>
        <v>0</v>
      </c>
      <c r="K250" s="220"/>
      <c r="L250" s="225"/>
      <c r="M250" s="226"/>
      <c r="N250" s="227"/>
      <c r="O250" s="227"/>
      <c r="P250" s="228">
        <f>SUM(P251:P254)</f>
        <v>0</v>
      </c>
      <c r="Q250" s="227"/>
      <c r="R250" s="228">
        <f>SUM(R251:R254)</f>
        <v>0</v>
      </c>
      <c r="S250" s="227"/>
      <c r="T250" s="229">
        <f>SUM(T251:T254)</f>
        <v>0</v>
      </c>
      <c r="AR250" s="230" t="s">
        <v>147</v>
      </c>
      <c r="AT250" s="231" t="s">
        <v>68</v>
      </c>
      <c r="AU250" s="231" t="s">
        <v>76</v>
      </c>
      <c r="AY250" s="230" t="s">
        <v>132</v>
      </c>
      <c r="BK250" s="232">
        <f>SUM(BK251:BK254)</f>
        <v>0</v>
      </c>
    </row>
    <row r="251" s="1" customFormat="1" ht="16.5" customHeight="1">
      <c r="B251" s="46"/>
      <c r="C251" s="235" t="s">
        <v>594</v>
      </c>
      <c r="D251" s="235" t="s">
        <v>134</v>
      </c>
      <c r="E251" s="236" t="s">
        <v>595</v>
      </c>
      <c r="F251" s="237" t="s">
        <v>596</v>
      </c>
      <c r="G251" s="238" t="s">
        <v>597</v>
      </c>
      <c r="H251" s="239">
        <v>1</v>
      </c>
      <c r="I251" s="240"/>
      <c r="J251" s="241">
        <f>ROUND(I251*H251,2)</f>
        <v>0</v>
      </c>
      <c r="K251" s="237" t="s">
        <v>138</v>
      </c>
      <c r="L251" s="72"/>
      <c r="M251" s="242" t="s">
        <v>21</v>
      </c>
      <c r="N251" s="243" t="s">
        <v>40</v>
      </c>
      <c r="O251" s="47"/>
      <c r="P251" s="244">
        <f>O251*H251</f>
        <v>0</v>
      </c>
      <c r="Q251" s="244">
        <v>0</v>
      </c>
      <c r="R251" s="244">
        <f>Q251*H251</f>
        <v>0</v>
      </c>
      <c r="S251" s="244">
        <v>0</v>
      </c>
      <c r="T251" s="245">
        <f>S251*H251</f>
        <v>0</v>
      </c>
      <c r="AR251" s="24" t="s">
        <v>424</v>
      </c>
      <c r="AT251" s="24" t="s">
        <v>134</v>
      </c>
      <c r="AU251" s="24" t="s">
        <v>78</v>
      </c>
      <c r="AY251" s="24" t="s">
        <v>132</v>
      </c>
      <c r="BE251" s="246">
        <f>IF(N251="základní",J251,0)</f>
        <v>0</v>
      </c>
      <c r="BF251" s="246">
        <f>IF(N251="snížená",J251,0)</f>
        <v>0</v>
      </c>
      <c r="BG251" s="246">
        <f>IF(N251="zákl. přenesená",J251,0)</f>
        <v>0</v>
      </c>
      <c r="BH251" s="246">
        <f>IF(N251="sníž. přenesená",J251,0)</f>
        <v>0</v>
      </c>
      <c r="BI251" s="246">
        <f>IF(N251="nulová",J251,0)</f>
        <v>0</v>
      </c>
      <c r="BJ251" s="24" t="s">
        <v>76</v>
      </c>
      <c r="BK251" s="246">
        <f>ROUND(I251*H251,2)</f>
        <v>0</v>
      </c>
      <c r="BL251" s="24" t="s">
        <v>424</v>
      </c>
      <c r="BM251" s="24" t="s">
        <v>598</v>
      </c>
    </row>
    <row r="252" s="1" customFormat="1" ht="25.5" customHeight="1">
      <c r="B252" s="46"/>
      <c r="C252" s="235" t="s">
        <v>599</v>
      </c>
      <c r="D252" s="235" t="s">
        <v>134</v>
      </c>
      <c r="E252" s="236" t="s">
        <v>600</v>
      </c>
      <c r="F252" s="237" t="s">
        <v>601</v>
      </c>
      <c r="G252" s="238" t="s">
        <v>602</v>
      </c>
      <c r="H252" s="239">
        <v>1</v>
      </c>
      <c r="I252" s="240"/>
      <c r="J252" s="241">
        <f>ROUND(I252*H252,2)</f>
        <v>0</v>
      </c>
      <c r="K252" s="237" t="s">
        <v>138</v>
      </c>
      <c r="L252" s="72"/>
      <c r="M252" s="242" t="s">
        <v>21</v>
      </c>
      <c r="N252" s="243" t="s">
        <v>40</v>
      </c>
      <c r="O252" s="47"/>
      <c r="P252" s="244">
        <f>O252*H252</f>
        <v>0</v>
      </c>
      <c r="Q252" s="244">
        <v>0</v>
      </c>
      <c r="R252" s="244">
        <f>Q252*H252</f>
        <v>0</v>
      </c>
      <c r="S252" s="244">
        <v>0</v>
      </c>
      <c r="T252" s="245">
        <f>S252*H252</f>
        <v>0</v>
      </c>
      <c r="AR252" s="24" t="s">
        <v>424</v>
      </c>
      <c r="AT252" s="24" t="s">
        <v>134</v>
      </c>
      <c r="AU252" s="24" t="s">
        <v>78</v>
      </c>
      <c r="AY252" s="24" t="s">
        <v>132</v>
      </c>
      <c r="BE252" s="246">
        <f>IF(N252="základní",J252,0)</f>
        <v>0</v>
      </c>
      <c r="BF252" s="246">
        <f>IF(N252="snížená",J252,0)</f>
        <v>0</v>
      </c>
      <c r="BG252" s="246">
        <f>IF(N252="zákl. přenesená",J252,0)</f>
        <v>0</v>
      </c>
      <c r="BH252" s="246">
        <f>IF(N252="sníž. přenesená",J252,0)</f>
        <v>0</v>
      </c>
      <c r="BI252" s="246">
        <f>IF(N252="nulová",J252,0)</f>
        <v>0</v>
      </c>
      <c r="BJ252" s="24" t="s">
        <v>76</v>
      </c>
      <c r="BK252" s="246">
        <f>ROUND(I252*H252,2)</f>
        <v>0</v>
      </c>
      <c r="BL252" s="24" t="s">
        <v>424</v>
      </c>
      <c r="BM252" s="24" t="s">
        <v>603</v>
      </c>
    </row>
    <row r="253" s="1" customFormat="1" ht="25.5" customHeight="1">
      <c r="B253" s="46"/>
      <c r="C253" s="235" t="s">
        <v>604</v>
      </c>
      <c r="D253" s="235" t="s">
        <v>134</v>
      </c>
      <c r="E253" s="236" t="s">
        <v>605</v>
      </c>
      <c r="F253" s="237" t="s">
        <v>606</v>
      </c>
      <c r="G253" s="238" t="s">
        <v>602</v>
      </c>
      <c r="H253" s="239">
        <v>1</v>
      </c>
      <c r="I253" s="240"/>
      <c r="J253" s="241">
        <f>ROUND(I253*H253,2)</f>
        <v>0</v>
      </c>
      <c r="K253" s="237" t="s">
        <v>138</v>
      </c>
      <c r="L253" s="72"/>
      <c r="M253" s="242" t="s">
        <v>21</v>
      </c>
      <c r="N253" s="243" t="s">
        <v>40</v>
      </c>
      <c r="O253" s="47"/>
      <c r="P253" s="244">
        <f>O253*H253</f>
        <v>0</v>
      </c>
      <c r="Q253" s="244">
        <v>0</v>
      </c>
      <c r="R253" s="244">
        <f>Q253*H253</f>
        <v>0</v>
      </c>
      <c r="S253" s="244">
        <v>0</v>
      </c>
      <c r="T253" s="245">
        <f>S253*H253</f>
        <v>0</v>
      </c>
      <c r="AR253" s="24" t="s">
        <v>424</v>
      </c>
      <c r="AT253" s="24" t="s">
        <v>134</v>
      </c>
      <c r="AU253" s="24" t="s">
        <v>78</v>
      </c>
      <c r="AY253" s="24" t="s">
        <v>132</v>
      </c>
      <c r="BE253" s="246">
        <f>IF(N253="základní",J253,0)</f>
        <v>0</v>
      </c>
      <c r="BF253" s="246">
        <f>IF(N253="snížená",J253,0)</f>
        <v>0</v>
      </c>
      <c r="BG253" s="246">
        <f>IF(N253="zákl. přenesená",J253,0)</f>
        <v>0</v>
      </c>
      <c r="BH253" s="246">
        <f>IF(N253="sníž. přenesená",J253,0)</f>
        <v>0</v>
      </c>
      <c r="BI253" s="246">
        <f>IF(N253="nulová",J253,0)</f>
        <v>0</v>
      </c>
      <c r="BJ253" s="24" t="s">
        <v>76</v>
      </c>
      <c r="BK253" s="246">
        <f>ROUND(I253*H253,2)</f>
        <v>0</v>
      </c>
      <c r="BL253" s="24" t="s">
        <v>424</v>
      </c>
      <c r="BM253" s="24" t="s">
        <v>607</v>
      </c>
    </row>
    <row r="254" s="1" customFormat="1" ht="25.5" customHeight="1">
      <c r="B254" s="46"/>
      <c r="C254" s="235" t="s">
        <v>608</v>
      </c>
      <c r="D254" s="235" t="s">
        <v>134</v>
      </c>
      <c r="E254" s="236" t="s">
        <v>609</v>
      </c>
      <c r="F254" s="237" t="s">
        <v>610</v>
      </c>
      <c r="G254" s="238" t="s">
        <v>602</v>
      </c>
      <c r="H254" s="239">
        <v>1</v>
      </c>
      <c r="I254" s="240"/>
      <c r="J254" s="241">
        <f>ROUND(I254*H254,2)</f>
        <v>0</v>
      </c>
      <c r="K254" s="237" t="s">
        <v>138</v>
      </c>
      <c r="L254" s="72"/>
      <c r="M254" s="242" t="s">
        <v>21</v>
      </c>
      <c r="N254" s="243" t="s">
        <v>40</v>
      </c>
      <c r="O254" s="47"/>
      <c r="P254" s="244">
        <f>O254*H254</f>
        <v>0</v>
      </c>
      <c r="Q254" s="244">
        <v>0</v>
      </c>
      <c r="R254" s="244">
        <f>Q254*H254</f>
        <v>0</v>
      </c>
      <c r="S254" s="244">
        <v>0</v>
      </c>
      <c r="T254" s="245">
        <f>S254*H254</f>
        <v>0</v>
      </c>
      <c r="AR254" s="24" t="s">
        <v>424</v>
      </c>
      <c r="AT254" s="24" t="s">
        <v>134</v>
      </c>
      <c r="AU254" s="24" t="s">
        <v>78</v>
      </c>
      <c r="AY254" s="24" t="s">
        <v>132</v>
      </c>
      <c r="BE254" s="246">
        <f>IF(N254="základní",J254,0)</f>
        <v>0</v>
      </c>
      <c r="BF254" s="246">
        <f>IF(N254="snížená",J254,0)</f>
        <v>0</v>
      </c>
      <c r="BG254" s="246">
        <f>IF(N254="zákl. přenesená",J254,0)</f>
        <v>0</v>
      </c>
      <c r="BH254" s="246">
        <f>IF(N254="sníž. přenesená",J254,0)</f>
        <v>0</v>
      </c>
      <c r="BI254" s="246">
        <f>IF(N254="nulová",J254,0)</f>
        <v>0</v>
      </c>
      <c r="BJ254" s="24" t="s">
        <v>76</v>
      </c>
      <c r="BK254" s="246">
        <f>ROUND(I254*H254,2)</f>
        <v>0</v>
      </c>
      <c r="BL254" s="24" t="s">
        <v>424</v>
      </c>
      <c r="BM254" s="24" t="s">
        <v>611</v>
      </c>
    </row>
    <row r="255" s="11" customFormat="1" ht="37.44" customHeight="1">
      <c r="B255" s="219"/>
      <c r="C255" s="220"/>
      <c r="D255" s="221" t="s">
        <v>68</v>
      </c>
      <c r="E255" s="222" t="s">
        <v>612</v>
      </c>
      <c r="F255" s="222" t="s">
        <v>613</v>
      </c>
      <c r="G255" s="220"/>
      <c r="H255" s="220"/>
      <c r="I255" s="223"/>
      <c r="J255" s="224">
        <f>BK255</f>
        <v>0</v>
      </c>
      <c r="K255" s="220"/>
      <c r="L255" s="225"/>
      <c r="M255" s="226"/>
      <c r="N255" s="227"/>
      <c r="O255" s="227"/>
      <c r="P255" s="228">
        <f>SUM(P256:P258)</f>
        <v>0</v>
      </c>
      <c r="Q255" s="227"/>
      <c r="R255" s="228">
        <f>SUM(R256:R258)</f>
        <v>0</v>
      </c>
      <c r="S255" s="227"/>
      <c r="T255" s="229">
        <f>SUM(T256:T258)</f>
        <v>0</v>
      </c>
      <c r="AR255" s="230" t="s">
        <v>139</v>
      </c>
      <c r="AT255" s="231" t="s">
        <v>68</v>
      </c>
      <c r="AU255" s="231" t="s">
        <v>69</v>
      </c>
      <c r="AY255" s="230" t="s">
        <v>132</v>
      </c>
      <c r="BK255" s="232">
        <f>SUM(BK256:BK258)</f>
        <v>0</v>
      </c>
    </row>
    <row r="256" s="1" customFormat="1" ht="16.5" customHeight="1">
      <c r="B256" s="46"/>
      <c r="C256" s="235" t="s">
        <v>614</v>
      </c>
      <c r="D256" s="235" t="s">
        <v>134</v>
      </c>
      <c r="E256" s="236" t="s">
        <v>615</v>
      </c>
      <c r="F256" s="237" t="s">
        <v>616</v>
      </c>
      <c r="G256" s="238" t="s">
        <v>617</v>
      </c>
      <c r="H256" s="239">
        <v>30</v>
      </c>
      <c r="I256" s="240"/>
      <c r="J256" s="241">
        <f>ROUND(I256*H256,2)</f>
        <v>0</v>
      </c>
      <c r="K256" s="237" t="s">
        <v>138</v>
      </c>
      <c r="L256" s="72"/>
      <c r="M256" s="242" t="s">
        <v>21</v>
      </c>
      <c r="N256" s="243" t="s">
        <v>40</v>
      </c>
      <c r="O256" s="47"/>
      <c r="P256" s="244">
        <f>O256*H256</f>
        <v>0</v>
      </c>
      <c r="Q256" s="244">
        <v>0</v>
      </c>
      <c r="R256" s="244">
        <f>Q256*H256</f>
        <v>0</v>
      </c>
      <c r="S256" s="244">
        <v>0</v>
      </c>
      <c r="T256" s="245">
        <f>S256*H256</f>
        <v>0</v>
      </c>
      <c r="AR256" s="24" t="s">
        <v>618</v>
      </c>
      <c r="AT256" s="24" t="s">
        <v>134</v>
      </c>
      <c r="AU256" s="24" t="s">
        <v>76</v>
      </c>
      <c r="AY256" s="24" t="s">
        <v>132</v>
      </c>
      <c r="BE256" s="246">
        <f>IF(N256="základní",J256,0)</f>
        <v>0</v>
      </c>
      <c r="BF256" s="246">
        <f>IF(N256="snížená",J256,0)</f>
        <v>0</v>
      </c>
      <c r="BG256" s="246">
        <f>IF(N256="zákl. přenesená",J256,0)</f>
        <v>0</v>
      </c>
      <c r="BH256" s="246">
        <f>IF(N256="sníž. přenesená",J256,0)</f>
        <v>0</v>
      </c>
      <c r="BI256" s="246">
        <f>IF(N256="nulová",J256,0)</f>
        <v>0</v>
      </c>
      <c r="BJ256" s="24" t="s">
        <v>76</v>
      </c>
      <c r="BK256" s="246">
        <f>ROUND(I256*H256,2)</f>
        <v>0</v>
      </c>
      <c r="BL256" s="24" t="s">
        <v>618</v>
      </c>
      <c r="BM256" s="24" t="s">
        <v>619</v>
      </c>
    </row>
    <row r="257" s="14" customFormat="1">
      <c r="B257" s="280"/>
      <c r="C257" s="281"/>
      <c r="D257" s="249" t="s">
        <v>141</v>
      </c>
      <c r="E257" s="282" t="s">
        <v>21</v>
      </c>
      <c r="F257" s="283" t="s">
        <v>620</v>
      </c>
      <c r="G257" s="281"/>
      <c r="H257" s="282" t="s">
        <v>21</v>
      </c>
      <c r="I257" s="284"/>
      <c r="J257" s="281"/>
      <c r="K257" s="281"/>
      <c r="L257" s="285"/>
      <c r="M257" s="286"/>
      <c r="N257" s="287"/>
      <c r="O257" s="287"/>
      <c r="P257" s="287"/>
      <c r="Q257" s="287"/>
      <c r="R257" s="287"/>
      <c r="S257" s="287"/>
      <c r="T257" s="288"/>
      <c r="AT257" s="289" t="s">
        <v>141</v>
      </c>
      <c r="AU257" s="289" t="s">
        <v>76</v>
      </c>
      <c r="AV257" s="14" t="s">
        <v>76</v>
      </c>
      <c r="AW257" s="14" t="s">
        <v>33</v>
      </c>
      <c r="AX257" s="14" t="s">
        <v>69</v>
      </c>
      <c r="AY257" s="289" t="s">
        <v>132</v>
      </c>
    </row>
    <row r="258" s="12" customFormat="1">
      <c r="B258" s="247"/>
      <c r="C258" s="248"/>
      <c r="D258" s="249" t="s">
        <v>141</v>
      </c>
      <c r="E258" s="258" t="s">
        <v>21</v>
      </c>
      <c r="F258" s="250" t="s">
        <v>621</v>
      </c>
      <c r="G258" s="248"/>
      <c r="H258" s="251">
        <v>30</v>
      </c>
      <c r="I258" s="252"/>
      <c r="J258" s="248"/>
      <c r="K258" s="248"/>
      <c r="L258" s="253"/>
      <c r="M258" s="290"/>
      <c r="N258" s="291"/>
      <c r="O258" s="291"/>
      <c r="P258" s="291"/>
      <c r="Q258" s="291"/>
      <c r="R258" s="291"/>
      <c r="S258" s="291"/>
      <c r="T258" s="292"/>
      <c r="AT258" s="257" t="s">
        <v>141</v>
      </c>
      <c r="AU258" s="257" t="s">
        <v>76</v>
      </c>
      <c r="AV258" s="12" t="s">
        <v>78</v>
      </c>
      <c r="AW258" s="12" t="s">
        <v>33</v>
      </c>
      <c r="AX258" s="12" t="s">
        <v>76</v>
      </c>
      <c r="AY258" s="257" t="s">
        <v>132</v>
      </c>
    </row>
    <row r="259" s="1" customFormat="1" ht="6.96" customHeight="1">
      <c r="B259" s="67"/>
      <c r="C259" s="68"/>
      <c r="D259" s="68"/>
      <c r="E259" s="68"/>
      <c r="F259" s="68"/>
      <c r="G259" s="68"/>
      <c r="H259" s="68"/>
      <c r="I259" s="178"/>
      <c r="J259" s="68"/>
      <c r="K259" s="68"/>
      <c r="L259" s="72"/>
    </row>
  </sheetData>
  <sheetProtection sheet="1" autoFilter="0" formatColumns="0" formatRows="0" objects="1" scenarios="1" spinCount="100000" saltValue="ZQMXxyM0JIvJbFAmC3WEDRkyqU7vtgwPYIyPwtNw7orWM84k76ugQ4JIqYrVqQHyl6eh0ltjzOC/2W1AxRgc8Q==" hashValue="UG442WHpJBdRaXuSRijJ+f/hrXGyxb8fEQ5v6qipGzzmUH/O4l0HLitqNhl1hT25jViyk4BA6/Tk7/xtHWHOHQ==" algorithmName="SHA-512" password="CC35"/>
  <autoFilter ref="C96:K258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85:H85"/>
    <mergeCell ref="E87:H87"/>
    <mergeCell ref="E89:H89"/>
    <mergeCell ref="G1:H1"/>
    <mergeCell ref="L2:V2"/>
  </mergeCells>
  <hyperlinks>
    <hyperlink ref="F1:G1" location="C2" display="1) Krycí list soupisu"/>
    <hyperlink ref="G1:H1" location="C58" display="2) Rekapitulace"/>
    <hyperlink ref="J1" location="C9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86</v>
      </c>
      <c r="G1" s="151" t="s">
        <v>87</v>
      </c>
      <c r="H1" s="151"/>
      <c r="I1" s="152"/>
      <c r="J1" s="151" t="s">
        <v>88</v>
      </c>
      <c r="K1" s="150" t="s">
        <v>89</v>
      </c>
      <c r="L1" s="151" t="s">
        <v>90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85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78</v>
      </c>
    </row>
    <row r="4" ht="36.96" customHeight="1">
      <c r="B4" s="28"/>
      <c r="C4" s="29"/>
      <c r="D4" s="30" t="s">
        <v>91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stavby'!K6</f>
        <v>Znojmo Mes-ZTI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92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622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94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623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24</v>
      </c>
      <c r="G14" s="47"/>
      <c r="H14" s="47"/>
      <c r="I14" s="158" t="s">
        <v>25</v>
      </c>
      <c r="J14" s="159" t="str">
        <f>'Rekapitulace stavby'!AN8</f>
        <v>6. 9. 2018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tr">
        <f>IF('Rekapitulace stavby'!AN10="","",'Rekapitulace stavby'!AN10)</f>
        <v/>
      </c>
      <c r="K16" s="51"/>
    </row>
    <row r="17" s="1" customFormat="1" ht="18" customHeight="1">
      <c r="B17" s="46"/>
      <c r="C17" s="47"/>
      <c r="D17" s="47"/>
      <c r="E17" s="35" t="str">
        <f>IF('Rekapitulace stavby'!E11="","",'Rekapitulace stavby'!E11)</f>
        <v xml:space="preserve"> </v>
      </c>
      <c r="F17" s="47"/>
      <c r="G17" s="47"/>
      <c r="H17" s="47"/>
      <c r="I17" s="158" t="s">
        <v>29</v>
      </c>
      <c r="J17" s="35" t="str">
        <f>IF('Rekapitulace stavby'!AN11="","",'Rekapitulace stavby'!AN11)</f>
        <v/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stavby'!AN13="Vyplň údaj","",IF('Rekapitulace stavby'!AN13="","",'Rekapitulace stavby'!AN13))</f>
        <v/>
      </c>
      <c r="K19" s="51"/>
    </row>
    <row r="20" s="1" customFormat="1" ht="18" customHeight="1">
      <c r="B20" s="46"/>
      <c r="C20" s="47"/>
      <c r="D20" s="47"/>
      <c r="E20" s="35" t="str">
        <f>IF('Rekapitulace stavby'!E14="Vyplň údaj","",IF('Rekapitulace stavby'!E14="","",'Rekapitulace stavby'!E14))</f>
        <v/>
      </c>
      <c r="F20" s="47"/>
      <c r="G20" s="47"/>
      <c r="H20" s="47"/>
      <c r="I20" s="158" t="s">
        <v>29</v>
      </c>
      <c r="J20" s="35" t="str">
        <f>IF('Rekapitulace stavby'!AN14="Vyplň údaj","",IF('Rekapitulace stavby'!AN14="","",'Rekapitulace stavby'!AN14))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tr">
        <f>IF('Rekapitulace stavby'!AN16="","",'Rekapitulace stavby'!AN16)</f>
        <v/>
      </c>
      <c r="K22" s="51"/>
    </row>
    <row r="23" s="1" customFormat="1" ht="18" customHeight="1">
      <c r="B23" s="46"/>
      <c r="C23" s="47"/>
      <c r="D23" s="47"/>
      <c r="E23" s="35" t="str">
        <f>IF('Rekapitulace stavby'!E17="","",'Rekapitulace stavby'!E17)</f>
        <v xml:space="preserve"> </v>
      </c>
      <c r="F23" s="47"/>
      <c r="G23" s="47"/>
      <c r="H23" s="47"/>
      <c r="I23" s="158" t="s">
        <v>29</v>
      </c>
      <c r="J23" s="35" t="str">
        <f>IF('Rekapitulace stavby'!AN17="","",'Rekapitulace stavby'!AN17)</f>
        <v/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34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35</v>
      </c>
      <c r="E29" s="47"/>
      <c r="F29" s="47"/>
      <c r="G29" s="47"/>
      <c r="H29" s="47"/>
      <c r="I29" s="156"/>
      <c r="J29" s="167">
        <f>ROUND(J86,2)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37</v>
      </c>
      <c r="G31" s="47"/>
      <c r="H31" s="47"/>
      <c r="I31" s="168" t="s">
        <v>36</v>
      </c>
      <c r="J31" s="52" t="s">
        <v>38</v>
      </c>
      <c r="K31" s="51"/>
    </row>
    <row r="32" s="1" customFormat="1" ht="14.4" customHeight="1">
      <c r="B32" s="46"/>
      <c r="C32" s="47"/>
      <c r="D32" s="55" t="s">
        <v>39</v>
      </c>
      <c r="E32" s="55" t="s">
        <v>40</v>
      </c>
      <c r="F32" s="169">
        <f>ROUND(SUM(BE86:BE97), 2)</f>
        <v>0</v>
      </c>
      <c r="G32" s="47"/>
      <c r="H32" s="47"/>
      <c r="I32" s="170">
        <v>0.20999999999999999</v>
      </c>
      <c r="J32" s="169">
        <f>ROUND(ROUND((SUM(BE86:BE97)), 2)*I32, 2)</f>
        <v>0</v>
      </c>
      <c r="K32" s="51"/>
    </row>
    <row r="33" s="1" customFormat="1" ht="14.4" customHeight="1">
      <c r="B33" s="46"/>
      <c r="C33" s="47"/>
      <c r="D33" s="47"/>
      <c r="E33" s="55" t="s">
        <v>41</v>
      </c>
      <c r="F33" s="169">
        <f>ROUND(SUM(BF86:BF97), 2)</f>
        <v>0</v>
      </c>
      <c r="G33" s="47"/>
      <c r="H33" s="47"/>
      <c r="I33" s="170">
        <v>0.14999999999999999</v>
      </c>
      <c r="J33" s="169">
        <f>ROUND(ROUND((SUM(BF86:BF97)),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42</v>
      </c>
      <c r="F34" s="169">
        <f>ROUND(SUM(BG86:BG97),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43</v>
      </c>
      <c r="F35" s="169">
        <f>ROUND(SUM(BH86:BH97),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44</v>
      </c>
      <c r="F36" s="169">
        <f>ROUND(SUM(BI86:BI97),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45</v>
      </c>
      <c r="E38" s="98"/>
      <c r="F38" s="98"/>
      <c r="G38" s="173" t="s">
        <v>46</v>
      </c>
      <c r="H38" s="174" t="s">
        <v>47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96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Znojmo Mes-ZTI</v>
      </c>
      <c r="F47" s="40"/>
      <c r="G47" s="40"/>
      <c r="H47" s="40"/>
      <c r="I47" s="156"/>
      <c r="J47" s="47"/>
      <c r="K47" s="51"/>
    </row>
    <row r="48">
      <c r="B48" s="28"/>
      <c r="C48" s="40" t="s">
        <v>92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622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94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2 - VRN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 xml:space="preserve"> </v>
      </c>
      <c r="G53" s="47"/>
      <c r="H53" s="47"/>
      <c r="I53" s="158" t="s">
        <v>25</v>
      </c>
      <c r="J53" s="159" t="str">
        <f>IF(J14="","",J14)</f>
        <v>6. 9. 2018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97</v>
      </c>
      <c r="D58" s="171"/>
      <c r="E58" s="171"/>
      <c r="F58" s="171"/>
      <c r="G58" s="171"/>
      <c r="H58" s="171"/>
      <c r="I58" s="185"/>
      <c r="J58" s="186" t="s">
        <v>98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99</v>
      </c>
      <c r="D60" s="47"/>
      <c r="E60" s="47"/>
      <c r="F60" s="47"/>
      <c r="G60" s="47"/>
      <c r="H60" s="47"/>
      <c r="I60" s="156"/>
      <c r="J60" s="167">
        <f>J86</f>
        <v>0</v>
      </c>
      <c r="K60" s="51"/>
      <c r="AU60" s="24" t="s">
        <v>100</v>
      </c>
    </row>
    <row r="61" s="8" customFormat="1" ht="24.96" customHeight="1">
      <c r="B61" s="189"/>
      <c r="C61" s="190"/>
      <c r="D61" s="191" t="s">
        <v>624</v>
      </c>
      <c r="E61" s="192"/>
      <c r="F61" s="192"/>
      <c r="G61" s="192"/>
      <c r="H61" s="192"/>
      <c r="I61" s="193"/>
      <c r="J61" s="194">
        <f>J87</f>
        <v>0</v>
      </c>
      <c r="K61" s="195"/>
    </row>
    <row r="62" s="9" customFormat="1" ht="19.92" customHeight="1">
      <c r="B62" s="196"/>
      <c r="C62" s="197"/>
      <c r="D62" s="198" t="s">
        <v>625</v>
      </c>
      <c r="E62" s="199"/>
      <c r="F62" s="199"/>
      <c r="G62" s="199"/>
      <c r="H62" s="199"/>
      <c r="I62" s="200"/>
      <c r="J62" s="201">
        <f>J88</f>
        <v>0</v>
      </c>
      <c r="K62" s="202"/>
    </row>
    <row r="63" s="9" customFormat="1" ht="19.92" customHeight="1">
      <c r="B63" s="196"/>
      <c r="C63" s="197"/>
      <c r="D63" s="198" t="s">
        <v>626</v>
      </c>
      <c r="E63" s="199"/>
      <c r="F63" s="199"/>
      <c r="G63" s="199"/>
      <c r="H63" s="199"/>
      <c r="I63" s="200"/>
      <c r="J63" s="201">
        <f>J92</f>
        <v>0</v>
      </c>
      <c r="K63" s="202"/>
    </row>
    <row r="64" s="9" customFormat="1" ht="19.92" customHeight="1">
      <c r="B64" s="196"/>
      <c r="C64" s="197"/>
      <c r="D64" s="198" t="s">
        <v>627</v>
      </c>
      <c r="E64" s="199"/>
      <c r="F64" s="199"/>
      <c r="G64" s="199"/>
      <c r="H64" s="199"/>
      <c r="I64" s="200"/>
      <c r="J64" s="201">
        <f>J96</f>
        <v>0</v>
      </c>
      <c r="K64" s="202"/>
    </row>
    <row r="65" s="1" customFormat="1" ht="21.84" customHeight="1">
      <c r="B65" s="46"/>
      <c r="C65" s="47"/>
      <c r="D65" s="47"/>
      <c r="E65" s="47"/>
      <c r="F65" s="47"/>
      <c r="G65" s="47"/>
      <c r="H65" s="47"/>
      <c r="I65" s="156"/>
      <c r="J65" s="47"/>
      <c r="K65" s="51"/>
    </row>
    <row r="66" s="1" customFormat="1" ht="6.96" customHeight="1">
      <c r="B66" s="67"/>
      <c r="C66" s="68"/>
      <c r="D66" s="68"/>
      <c r="E66" s="68"/>
      <c r="F66" s="68"/>
      <c r="G66" s="68"/>
      <c r="H66" s="68"/>
      <c r="I66" s="178"/>
      <c r="J66" s="68"/>
      <c r="K66" s="69"/>
    </row>
    <row r="70" s="1" customFormat="1" ht="6.96" customHeight="1">
      <c r="B70" s="70"/>
      <c r="C70" s="71"/>
      <c r="D70" s="71"/>
      <c r="E70" s="71"/>
      <c r="F70" s="71"/>
      <c r="G70" s="71"/>
      <c r="H70" s="71"/>
      <c r="I70" s="181"/>
      <c r="J70" s="71"/>
      <c r="K70" s="71"/>
      <c r="L70" s="72"/>
    </row>
    <row r="71" s="1" customFormat="1" ht="36.96" customHeight="1">
      <c r="B71" s="46"/>
      <c r="C71" s="73" t="s">
        <v>116</v>
      </c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6.96" customHeight="1">
      <c r="B72" s="46"/>
      <c r="C72" s="74"/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4.4" customHeight="1">
      <c r="B73" s="46"/>
      <c r="C73" s="76" t="s">
        <v>18</v>
      </c>
      <c r="D73" s="74"/>
      <c r="E73" s="74"/>
      <c r="F73" s="74"/>
      <c r="G73" s="74"/>
      <c r="H73" s="74"/>
      <c r="I73" s="203"/>
      <c r="J73" s="74"/>
      <c r="K73" s="74"/>
      <c r="L73" s="72"/>
    </row>
    <row r="74" s="1" customFormat="1" ht="16.5" customHeight="1">
      <c r="B74" s="46"/>
      <c r="C74" s="74"/>
      <c r="D74" s="74"/>
      <c r="E74" s="204" t="str">
        <f>E7</f>
        <v>Znojmo Mes-ZTI</v>
      </c>
      <c r="F74" s="76"/>
      <c r="G74" s="76"/>
      <c r="H74" s="76"/>
      <c r="I74" s="203"/>
      <c r="J74" s="74"/>
      <c r="K74" s="74"/>
      <c r="L74" s="72"/>
    </row>
    <row r="75">
      <c r="B75" s="28"/>
      <c r="C75" s="76" t="s">
        <v>92</v>
      </c>
      <c r="D75" s="205"/>
      <c r="E75" s="205"/>
      <c r="F75" s="205"/>
      <c r="G75" s="205"/>
      <c r="H75" s="205"/>
      <c r="I75" s="148"/>
      <c r="J75" s="205"/>
      <c r="K75" s="205"/>
      <c r="L75" s="206"/>
    </row>
    <row r="76" s="1" customFormat="1" ht="16.5" customHeight="1">
      <c r="B76" s="46"/>
      <c r="C76" s="74"/>
      <c r="D76" s="74"/>
      <c r="E76" s="204" t="s">
        <v>622</v>
      </c>
      <c r="F76" s="74"/>
      <c r="G76" s="74"/>
      <c r="H76" s="74"/>
      <c r="I76" s="203"/>
      <c r="J76" s="74"/>
      <c r="K76" s="74"/>
      <c r="L76" s="72"/>
    </row>
    <row r="77" s="1" customFormat="1" ht="14.4" customHeight="1">
      <c r="B77" s="46"/>
      <c r="C77" s="76" t="s">
        <v>94</v>
      </c>
      <c r="D77" s="74"/>
      <c r="E77" s="74"/>
      <c r="F77" s="74"/>
      <c r="G77" s="74"/>
      <c r="H77" s="74"/>
      <c r="I77" s="203"/>
      <c r="J77" s="74"/>
      <c r="K77" s="74"/>
      <c r="L77" s="72"/>
    </row>
    <row r="78" s="1" customFormat="1" ht="17.25" customHeight="1">
      <c r="B78" s="46"/>
      <c r="C78" s="74"/>
      <c r="D78" s="74"/>
      <c r="E78" s="82" t="str">
        <f>E11</f>
        <v>2 - VRN</v>
      </c>
      <c r="F78" s="74"/>
      <c r="G78" s="74"/>
      <c r="H78" s="74"/>
      <c r="I78" s="203"/>
      <c r="J78" s="74"/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203"/>
      <c r="J79" s="74"/>
      <c r="K79" s="74"/>
      <c r="L79" s="72"/>
    </row>
    <row r="80" s="1" customFormat="1" ht="18" customHeight="1">
      <c r="B80" s="46"/>
      <c r="C80" s="76" t="s">
        <v>23</v>
      </c>
      <c r="D80" s="74"/>
      <c r="E80" s="74"/>
      <c r="F80" s="207" t="str">
        <f>F14</f>
        <v xml:space="preserve"> </v>
      </c>
      <c r="G80" s="74"/>
      <c r="H80" s="74"/>
      <c r="I80" s="208" t="s">
        <v>25</v>
      </c>
      <c r="J80" s="85" t="str">
        <f>IF(J14="","",J14)</f>
        <v>6. 9. 2018</v>
      </c>
      <c r="K80" s="74"/>
      <c r="L80" s="72"/>
    </row>
    <row r="81" s="1" customFormat="1" ht="6.96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" customFormat="1">
      <c r="B82" s="46"/>
      <c r="C82" s="76" t="s">
        <v>27</v>
      </c>
      <c r="D82" s="74"/>
      <c r="E82" s="74"/>
      <c r="F82" s="207" t="str">
        <f>E17</f>
        <v xml:space="preserve"> </v>
      </c>
      <c r="G82" s="74"/>
      <c r="H82" s="74"/>
      <c r="I82" s="208" t="s">
        <v>32</v>
      </c>
      <c r="J82" s="207" t="str">
        <f>E23</f>
        <v xml:space="preserve"> </v>
      </c>
      <c r="K82" s="74"/>
      <c r="L82" s="72"/>
    </row>
    <row r="83" s="1" customFormat="1" ht="14.4" customHeight="1">
      <c r="B83" s="46"/>
      <c r="C83" s="76" t="s">
        <v>30</v>
      </c>
      <c r="D83" s="74"/>
      <c r="E83" s="74"/>
      <c r="F83" s="207" t="str">
        <f>IF(E20="","",E20)</f>
        <v/>
      </c>
      <c r="G83" s="74"/>
      <c r="H83" s="74"/>
      <c r="I83" s="203"/>
      <c r="J83" s="74"/>
      <c r="K83" s="74"/>
      <c r="L83" s="72"/>
    </row>
    <row r="84" s="1" customFormat="1" ht="10.32" customHeight="1">
      <c r="B84" s="46"/>
      <c r="C84" s="74"/>
      <c r="D84" s="74"/>
      <c r="E84" s="74"/>
      <c r="F84" s="74"/>
      <c r="G84" s="74"/>
      <c r="H84" s="74"/>
      <c r="I84" s="203"/>
      <c r="J84" s="74"/>
      <c r="K84" s="74"/>
      <c r="L84" s="72"/>
    </row>
    <row r="85" s="10" customFormat="1" ht="29.28" customHeight="1">
      <c r="B85" s="209"/>
      <c r="C85" s="210" t="s">
        <v>117</v>
      </c>
      <c r="D85" s="211" t="s">
        <v>54</v>
      </c>
      <c r="E85" s="211" t="s">
        <v>50</v>
      </c>
      <c r="F85" s="211" t="s">
        <v>118</v>
      </c>
      <c r="G85" s="211" t="s">
        <v>119</v>
      </c>
      <c r="H85" s="211" t="s">
        <v>120</v>
      </c>
      <c r="I85" s="212" t="s">
        <v>121</v>
      </c>
      <c r="J85" s="211" t="s">
        <v>98</v>
      </c>
      <c r="K85" s="213" t="s">
        <v>122</v>
      </c>
      <c r="L85" s="214"/>
      <c r="M85" s="102" t="s">
        <v>123</v>
      </c>
      <c r="N85" s="103" t="s">
        <v>39</v>
      </c>
      <c r="O85" s="103" t="s">
        <v>124</v>
      </c>
      <c r="P85" s="103" t="s">
        <v>125</v>
      </c>
      <c r="Q85" s="103" t="s">
        <v>126</v>
      </c>
      <c r="R85" s="103" t="s">
        <v>127</v>
      </c>
      <c r="S85" s="103" t="s">
        <v>128</v>
      </c>
      <c r="T85" s="104" t="s">
        <v>129</v>
      </c>
    </row>
    <row r="86" s="1" customFormat="1" ht="29.28" customHeight="1">
      <c r="B86" s="46"/>
      <c r="C86" s="108" t="s">
        <v>99</v>
      </c>
      <c r="D86" s="74"/>
      <c r="E86" s="74"/>
      <c r="F86" s="74"/>
      <c r="G86" s="74"/>
      <c r="H86" s="74"/>
      <c r="I86" s="203"/>
      <c r="J86" s="215">
        <f>BK86</f>
        <v>0</v>
      </c>
      <c r="K86" s="74"/>
      <c r="L86" s="72"/>
      <c r="M86" s="105"/>
      <c r="N86" s="106"/>
      <c r="O86" s="106"/>
      <c r="P86" s="216">
        <f>P87</f>
        <v>0</v>
      </c>
      <c r="Q86" s="106"/>
      <c r="R86" s="216">
        <f>R87</f>
        <v>0</v>
      </c>
      <c r="S86" s="106"/>
      <c r="T86" s="217">
        <f>T87</f>
        <v>0</v>
      </c>
      <c r="AT86" s="24" t="s">
        <v>68</v>
      </c>
      <c r="AU86" s="24" t="s">
        <v>100</v>
      </c>
      <c r="BK86" s="218">
        <f>BK87</f>
        <v>0</v>
      </c>
    </row>
    <row r="87" s="11" customFormat="1" ht="37.44" customHeight="1">
      <c r="B87" s="219"/>
      <c r="C87" s="220"/>
      <c r="D87" s="221" t="s">
        <v>68</v>
      </c>
      <c r="E87" s="222" t="s">
        <v>83</v>
      </c>
      <c r="F87" s="222" t="s">
        <v>628</v>
      </c>
      <c r="G87" s="220"/>
      <c r="H87" s="220"/>
      <c r="I87" s="223"/>
      <c r="J87" s="224">
        <f>BK87</f>
        <v>0</v>
      </c>
      <c r="K87" s="220"/>
      <c r="L87" s="225"/>
      <c r="M87" s="226"/>
      <c r="N87" s="227"/>
      <c r="O87" s="227"/>
      <c r="P87" s="228">
        <f>P88+P92+P96</f>
        <v>0</v>
      </c>
      <c r="Q87" s="227"/>
      <c r="R87" s="228">
        <f>R88+R92+R96</f>
        <v>0</v>
      </c>
      <c r="S87" s="227"/>
      <c r="T87" s="229">
        <f>T88+T92+T96</f>
        <v>0</v>
      </c>
      <c r="AR87" s="230" t="s">
        <v>155</v>
      </c>
      <c r="AT87" s="231" t="s">
        <v>68</v>
      </c>
      <c r="AU87" s="231" t="s">
        <v>69</v>
      </c>
      <c r="AY87" s="230" t="s">
        <v>132</v>
      </c>
      <c r="BK87" s="232">
        <f>BK88+BK92+BK96</f>
        <v>0</v>
      </c>
    </row>
    <row r="88" s="11" customFormat="1" ht="19.92" customHeight="1">
      <c r="B88" s="219"/>
      <c r="C88" s="220"/>
      <c r="D88" s="221" t="s">
        <v>68</v>
      </c>
      <c r="E88" s="233" t="s">
        <v>629</v>
      </c>
      <c r="F88" s="233" t="s">
        <v>630</v>
      </c>
      <c r="G88" s="220"/>
      <c r="H88" s="220"/>
      <c r="I88" s="223"/>
      <c r="J88" s="234">
        <f>BK88</f>
        <v>0</v>
      </c>
      <c r="K88" s="220"/>
      <c r="L88" s="225"/>
      <c r="M88" s="226"/>
      <c r="N88" s="227"/>
      <c r="O88" s="227"/>
      <c r="P88" s="228">
        <f>SUM(P89:P91)</f>
        <v>0</v>
      </c>
      <c r="Q88" s="227"/>
      <c r="R88" s="228">
        <f>SUM(R89:R91)</f>
        <v>0</v>
      </c>
      <c r="S88" s="227"/>
      <c r="T88" s="229">
        <f>SUM(T89:T91)</f>
        <v>0</v>
      </c>
      <c r="AR88" s="230" t="s">
        <v>155</v>
      </c>
      <c r="AT88" s="231" t="s">
        <v>68</v>
      </c>
      <c r="AU88" s="231" t="s">
        <v>76</v>
      </c>
      <c r="AY88" s="230" t="s">
        <v>132</v>
      </c>
      <c r="BK88" s="232">
        <f>SUM(BK89:BK91)</f>
        <v>0</v>
      </c>
    </row>
    <row r="89" s="1" customFormat="1" ht="16.5" customHeight="1">
      <c r="B89" s="46"/>
      <c r="C89" s="235" t="s">
        <v>76</v>
      </c>
      <c r="D89" s="235" t="s">
        <v>134</v>
      </c>
      <c r="E89" s="236" t="s">
        <v>631</v>
      </c>
      <c r="F89" s="237" t="s">
        <v>632</v>
      </c>
      <c r="G89" s="238" t="s">
        <v>417</v>
      </c>
      <c r="H89" s="239">
        <v>1</v>
      </c>
      <c r="I89" s="240"/>
      <c r="J89" s="241">
        <f>ROUND(I89*H89,2)</f>
        <v>0</v>
      </c>
      <c r="K89" s="237" t="s">
        <v>138</v>
      </c>
      <c r="L89" s="72"/>
      <c r="M89" s="242" t="s">
        <v>21</v>
      </c>
      <c r="N89" s="243" t="s">
        <v>40</v>
      </c>
      <c r="O89" s="47"/>
      <c r="P89" s="244">
        <f>O89*H89</f>
        <v>0</v>
      </c>
      <c r="Q89" s="244">
        <v>0</v>
      </c>
      <c r="R89" s="244">
        <f>Q89*H89</f>
        <v>0</v>
      </c>
      <c r="S89" s="244">
        <v>0</v>
      </c>
      <c r="T89" s="245">
        <f>S89*H89</f>
        <v>0</v>
      </c>
      <c r="AR89" s="24" t="s">
        <v>633</v>
      </c>
      <c r="AT89" s="24" t="s">
        <v>134</v>
      </c>
      <c r="AU89" s="24" t="s">
        <v>78</v>
      </c>
      <c r="AY89" s="24" t="s">
        <v>132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4" t="s">
        <v>76</v>
      </c>
      <c r="BK89" s="246">
        <f>ROUND(I89*H89,2)</f>
        <v>0</v>
      </c>
      <c r="BL89" s="24" t="s">
        <v>633</v>
      </c>
      <c r="BM89" s="24" t="s">
        <v>634</v>
      </c>
    </row>
    <row r="90" s="14" customFormat="1">
      <c r="B90" s="280"/>
      <c r="C90" s="281"/>
      <c r="D90" s="249" t="s">
        <v>141</v>
      </c>
      <c r="E90" s="282" t="s">
        <v>21</v>
      </c>
      <c r="F90" s="283" t="s">
        <v>635</v>
      </c>
      <c r="G90" s="281"/>
      <c r="H90" s="282" t="s">
        <v>21</v>
      </c>
      <c r="I90" s="284"/>
      <c r="J90" s="281"/>
      <c r="K90" s="281"/>
      <c r="L90" s="285"/>
      <c r="M90" s="286"/>
      <c r="N90" s="287"/>
      <c r="O90" s="287"/>
      <c r="P90" s="287"/>
      <c r="Q90" s="287"/>
      <c r="R90" s="287"/>
      <c r="S90" s="287"/>
      <c r="T90" s="288"/>
      <c r="AT90" s="289" t="s">
        <v>141</v>
      </c>
      <c r="AU90" s="289" t="s">
        <v>78</v>
      </c>
      <c r="AV90" s="14" t="s">
        <v>76</v>
      </c>
      <c r="AW90" s="14" t="s">
        <v>33</v>
      </c>
      <c r="AX90" s="14" t="s">
        <v>69</v>
      </c>
      <c r="AY90" s="289" t="s">
        <v>132</v>
      </c>
    </row>
    <row r="91" s="12" customFormat="1">
      <c r="B91" s="247"/>
      <c r="C91" s="248"/>
      <c r="D91" s="249" t="s">
        <v>141</v>
      </c>
      <c r="E91" s="258" t="s">
        <v>21</v>
      </c>
      <c r="F91" s="250" t="s">
        <v>76</v>
      </c>
      <c r="G91" s="248"/>
      <c r="H91" s="251">
        <v>1</v>
      </c>
      <c r="I91" s="252"/>
      <c r="J91" s="248"/>
      <c r="K91" s="248"/>
      <c r="L91" s="253"/>
      <c r="M91" s="254"/>
      <c r="N91" s="255"/>
      <c r="O91" s="255"/>
      <c r="P91" s="255"/>
      <c r="Q91" s="255"/>
      <c r="R91" s="255"/>
      <c r="S91" s="255"/>
      <c r="T91" s="256"/>
      <c r="AT91" s="257" t="s">
        <v>141</v>
      </c>
      <c r="AU91" s="257" t="s">
        <v>78</v>
      </c>
      <c r="AV91" s="12" t="s">
        <v>78</v>
      </c>
      <c r="AW91" s="12" t="s">
        <v>33</v>
      </c>
      <c r="AX91" s="12" t="s">
        <v>76</v>
      </c>
      <c r="AY91" s="257" t="s">
        <v>132</v>
      </c>
    </row>
    <row r="92" s="11" customFormat="1" ht="29.88" customHeight="1">
      <c r="B92" s="219"/>
      <c r="C92" s="220"/>
      <c r="D92" s="221" t="s">
        <v>68</v>
      </c>
      <c r="E92" s="233" t="s">
        <v>636</v>
      </c>
      <c r="F92" s="233" t="s">
        <v>637</v>
      </c>
      <c r="G92" s="220"/>
      <c r="H92" s="220"/>
      <c r="I92" s="223"/>
      <c r="J92" s="234">
        <f>BK92</f>
        <v>0</v>
      </c>
      <c r="K92" s="220"/>
      <c r="L92" s="225"/>
      <c r="M92" s="226"/>
      <c r="N92" s="227"/>
      <c r="O92" s="227"/>
      <c r="P92" s="228">
        <f>SUM(P93:P95)</f>
        <v>0</v>
      </c>
      <c r="Q92" s="227"/>
      <c r="R92" s="228">
        <f>SUM(R93:R95)</f>
        <v>0</v>
      </c>
      <c r="S92" s="227"/>
      <c r="T92" s="229">
        <f>SUM(T93:T95)</f>
        <v>0</v>
      </c>
      <c r="AR92" s="230" t="s">
        <v>155</v>
      </c>
      <c r="AT92" s="231" t="s">
        <v>68</v>
      </c>
      <c r="AU92" s="231" t="s">
        <v>76</v>
      </c>
      <c r="AY92" s="230" t="s">
        <v>132</v>
      </c>
      <c r="BK92" s="232">
        <f>SUM(BK93:BK95)</f>
        <v>0</v>
      </c>
    </row>
    <row r="93" s="1" customFormat="1" ht="16.5" customHeight="1">
      <c r="B93" s="46"/>
      <c r="C93" s="235" t="s">
        <v>78</v>
      </c>
      <c r="D93" s="235" t="s">
        <v>134</v>
      </c>
      <c r="E93" s="236" t="s">
        <v>638</v>
      </c>
      <c r="F93" s="237" t="s">
        <v>639</v>
      </c>
      <c r="G93" s="238" t="s">
        <v>417</v>
      </c>
      <c r="H93" s="239">
        <v>1</v>
      </c>
      <c r="I93" s="240"/>
      <c r="J93" s="241">
        <f>ROUND(I93*H93,2)</f>
        <v>0</v>
      </c>
      <c r="K93" s="237" t="s">
        <v>138</v>
      </c>
      <c r="L93" s="72"/>
      <c r="M93" s="242" t="s">
        <v>21</v>
      </c>
      <c r="N93" s="243" t="s">
        <v>40</v>
      </c>
      <c r="O93" s="47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4" t="s">
        <v>633</v>
      </c>
      <c r="AT93" s="24" t="s">
        <v>134</v>
      </c>
      <c r="AU93" s="24" t="s">
        <v>78</v>
      </c>
      <c r="AY93" s="24" t="s">
        <v>132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4" t="s">
        <v>76</v>
      </c>
      <c r="BK93" s="246">
        <f>ROUND(I93*H93,2)</f>
        <v>0</v>
      </c>
      <c r="BL93" s="24" t="s">
        <v>633</v>
      </c>
      <c r="BM93" s="24" t="s">
        <v>640</v>
      </c>
    </row>
    <row r="94" s="14" customFormat="1">
      <c r="B94" s="280"/>
      <c r="C94" s="281"/>
      <c r="D94" s="249" t="s">
        <v>141</v>
      </c>
      <c r="E94" s="282" t="s">
        <v>21</v>
      </c>
      <c r="F94" s="283" t="s">
        <v>641</v>
      </c>
      <c r="G94" s="281"/>
      <c r="H94" s="282" t="s">
        <v>21</v>
      </c>
      <c r="I94" s="284"/>
      <c r="J94" s="281"/>
      <c r="K94" s="281"/>
      <c r="L94" s="285"/>
      <c r="M94" s="286"/>
      <c r="N94" s="287"/>
      <c r="O94" s="287"/>
      <c r="P94" s="287"/>
      <c r="Q94" s="287"/>
      <c r="R94" s="287"/>
      <c r="S94" s="287"/>
      <c r="T94" s="288"/>
      <c r="AT94" s="289" t="s">
        <v>141</v>
      </c>
      <c r="AU94" s="289" t="s">
        <v>78</v>
      </c>
      <c r="AV94" s="14" t="s">
        <v>76</v>
      </c>
      <c r="AW94" s="14" t="s">
        <v>33</v>
      </c>
      <c r="AX94" s="14" t="s">
        <v>69</v>
      </c>
      <c r="AY94" s="289" t="s">
        <v>132</v>
      </c>
    </row>
    <row r="95" s="12" customFormat="1">
      <c r="B95" s="247"/>
      <c r="C95" s="248"/>
      <c r="D95" s="249" t="s">
        <v>141</v>
      </c>
      <c r="E95" s="258" t="s">
        <v>21</v>
      </c>
      <c r="F95" s="250" t="s">
        <v>76</v>
      </c>
      <c r="G95" s="248"/>
      <c r="H95" s="251">
        <v>1</v>
      </c>
      <c r="I95" s="252"/>
      <c r="J95" s="248"/>
      <c r="K95" s="248"/>
      <c r="L95" s="253"/>
      <c r="M95" s="254"/>
      <c r="N95" s="255"/>
      <c r="O95" s="255"/>
      <c r="P95" s="255"/>
      <c r="Q95" s="255"/>
      <c r="R95" s="255"/>
      <c r="S95" s="255"/>
      <c r="T95" s="256"/>
      <c r="AT95" s="257" t="s">
        <v>141</v>
      </c>
      <c r="AU95" s="257" t="s">
        <v>78</v>
      </c>
      <c r="AV95" s="12" t="s">
        <v>78</v>
      </c>
      <c r="AW95" s="12" t="s">
        <v>33</v>
      </c>
      <c r="AX95" s="12" t="s">
        <v>76</v>
      </c>
      <c r="AY95" s="257" t="s">
        <v>132</v>
      </c>
    </row>
    <row r="96" s="11" customFormat="1" ht="29.88" customHeight="1">
      <c r="B96" s="219"/>
      <c r="C96" s="220"/>
      <c r="D96" s="221" t="s">
        <v>68</v>
      </c>
      <c r="E96" s="233" t="s">
        <v>642</v>
      </c>
      <c r="F96" s="233" t="s">
        <v>643</v>
      </c>
      <c r="G96" s="220"/>
      <c r="H96" s="220"/>
      <c r="I96" s="223"/>
      <c r="J96" s="234">
        <f>BK96</f>
        <v>0</v>
      </c>
      <c r="K96" s="220"/>
      <c r="L96" s="225"/>
      <c r="M96" s="226"/>
      <c r="N96" s="227"/>
      <c r="O96" s="227"/>
      <c r="P96" s="228">
        <f>P97</f>
        <v>0</v>
      </c>
      <c r="Q96" s="227"/>
      <c r="R96" s="228">
        <f>R97</f>
        <v>0</v>
      </c>
      <c r="S96" s="227"/>
      <c r="T96" s="229">
        <f>T97</f>
        <v>0</v>
      </c>
      <c r="AR96" s="230" t="s">
        <v>155</v>
      </c>
      <c r="AT96" s="231" t="s">
        <v>68</v>
      </c>
      <c r="AU96" s="231" t="s">
        <v>76</v>
      </c>
      <c r="AY96" s="230" t="s">
        <v>132</v>
      </c>
      <c r="BK96" s="232">
        <f>BK97</f>
        <v>0</v>
      </c>
    </row>
    <row r="97" s="1" customFormat="1" ht="16.5" customHeight="1">
      <c r="B97" s="46"/>
      <c r="C97" s="235" t="s">
        <v>147</v>
      </c>
      <c r="D97" s="235" t="s">
        <v>134</v>
      </c>
      <c r="E97" s="236" t="s">
        <v>644</v>
      </c>
      <c r="F97" s="237" t="s">
        <v>645</v>
      </c>
      <c r="G97" s="238" t="s">
        <v>417</v>
      </c>
      <c r="H97" s="239">
        <v>1</v>
      </c>
      <c r="I97" s="240"/>
      <c r="J97" s="241">
        <f>ROUND(I97*H97,2)</f>
        <v>0</v>
      </c>
      <c r="K97" s="237" t="s">
        <v>138</v>
      </c>
      <c r="L97" s="72"/>
      <c r="M97" s="242" t="s">
        <v>21</v>
      </c>
      <c r="N97" s="293" t="s">
        <v>40</v>
      </c>
      <c r="O97" s="294"/>
      <c r="P97" s="295">
        <f>O97*H97</f>
        <v>0</v>
      </c>
      <c r="Q97" s="295">
        <v>0</v>
      </c>
      <c r="R97" s="295">
        <f>Q97*H97</f>
        <v>0</v>
      </c>
      <c r="S97" s="295">
        <v>0</v>
      </c>
      <c r="T97" s="296">
        <f>S97*H97</f>
        <v>0</v>
      </c>
      <c r="AR97" s="24" t="s">
        <v>633</v>
      </c>
      <c r="AT97" s="24" t="s">
        <v>134</v>
      </c>
      <c r="AU97" s="24" t="s">
        <v>78</v>
      </c>
      <c r="AY97" s="24" t="s">
        <v>132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4" t="s">
        <v>76</v>
      </c>
      <c r="BK97" s="246">
        <f>ROUND(I97*H97,2)</f>
        <v>0</v>
      </c>
      <c r="BL97" s="24" t="s">
        <v>633</v>
      </c>
      <c r="BM97" s="24" t="s">
        <v>646</v>
      </c>
    </row>
    <row r="98" s="1" customFormat="1" ht="6.96" customHeight="1">
      <c r="B98" s="67"/>
      <c r="C98" s="68"/>
      <c r="D98" s="68"/>
      <c r="E98" s="68"/>
      <c r="F98" s="68"/>
      <c r="G98" s="68"/>
      <c r="H98" s="68"/>
      <c r="I98" s="178"/>
      <c r="J98" s="68"/>
      <c r="K98" s="68"/>
      <c r="L98" s="72"/>
    </row>
  </sheetData>
  <sheetProtection sheet="1" autoFilter="0" formatColumns="0" formatRows="0" objects="1" scenarios="1" spinCount="100000" saltValue="9Kwt9+3eX9fDZjHaDrY2AraJ2MjsLhFtJ21W6SMfbLJ2epEkyyzEHWanHJp4RC+O0cP54oMEp5gpdLhczOiJyw==" hashValue="Nk7sXqSJqQp0KHlOj//RDdWQseLaxLwqut9odSWkoQTBeOQ9KsWczm3Y54F8L51SXRfKUO/2APzjJKWgOzlDMw==" algorithmName="SHA-512" password="CC35"/>
  <autoFilter ref="C85:K9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4:H74"/>
    <mergeCell ref="E76:H76"/>
    <mergeCell ref="E78:H78"/>
    <mergeCell ref="G1:H1"/>
    <mergeCell ref="L2:V2"/>
  </mergeCells>
  <hyperlinks>
    <hyperlink ref="F1:G1" location="C2" display="1) Krycí list soupisu"/>
    <hyperlink ref="G1:H1" location="C58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97" customWidth="1"/>
    <col min="2" max="2" width="1.664063" style="297" customWidth="1"/>
    <col min="3" max="4" width="5" style="297" customWidth="1"/>
    <col min="5" max="5" width="11.67" style="297" customWidth="1"/>
    <col min="6" max="6" width="9.17" style="297" customWidth="1"/>
    <col min="7" max="7" width="5" style="297" customWidth="1"/>
    <col min="8" max="8" width="77.83" style="297" customWidth="1"/>
    <col min="9" max="10" width="20" style="297" customWidth="1"/>
    <col min="11" max="11" width="1.664063" style="297" customWidth="1"/>
  </cols>
  <sheetData>
    <row r="1" ht="37.5" customHeight="1"/>
    <row r="2" ht="7.5" customHeight="1">
      <c r="B2" s="298"/>
      <c r="C2" s="299"/>
      <c r="D2" s="299"/>
      <c r="E2" s="299"/>
      <c r="F2" s="299"/>
      <c r="G2" s="299"/>
      <c r="H2" s="299"/>
      <c r="I2" s="299"/>
      <c r="J2" s="299"/>
      <c r="K2" s="300"/>
    </row>
    <row r="3" s="15" customFormat="1" ht="45" customHeight="1">
      <c r="B3" s="301"/>
      <c r="C3" s="302" t="s">
        <v>647</v>
      </c>
      <c r="D3" s="302"/>
      <c r="E3" s="302"/>
      <c r="F3" s="302"/>
      <c r="G3" s="302"/>
      <c r="H3" s="302"/>
      <c r="I3" s="302"/>
      <c r="J3" s="302"/>
      <c r="K3" s="303"/>
    </row>
    <row r="4" ht="25.5" customHeight="1">
      <c r="B4" s="304"/>
      <c r="C4" s="305" t="s">
        <v>648</v>
      </c>
      <c r="D4" s="305"/>
      <c r="E4" s="305"/>
      <c r="F4" s="305"/>
      <c r="G4" s="305"/>
      <c r="H4" s="305"/>
      <c r="I4" s="305"/>
      <c r="J4" s="305"/>
      <c r="K4" s="306"/>
    </row>
    <row r="5" ht="5.25" customHeight="1">
      <c r="B5" s="304"/>
      <c r="C5" s="307"/>
      <c r="D5" s="307"/>
      <c r="E5" s="307"/>
      <c r="F5" s="307"/>
      <c r="G5" s="307"/>
      <c r="H5" s="307"/>
      <c r="I5" s="307"/>
      <c r="J5" s="307"/>
      <c r="K5" s="306"/>
    </row>
    <row r="6" ht="15" customHeight="1">
      <c r="B6" s="304"/>
      <c r="C6" s="308" t="s">
        <v>649</v>
      </c>
      <c r="D6" s="308"/>
      <c r="E6" s="308"/>
      <c r="F6" s="308"/>
      <c r="G6" s="308"/>
      <c r="H6" s="308"/>
      <c r="I6" s="308"/>
      <c r="J6" s="308"/>
      <c r="K6" s="306"/>
    </row>
    <row r="7" ht="15" customHeight="1">
      <c r="B7" s="309"/>
      <c r="C7" s="308" t="s">
        <v>650</v>
      </c>
      <c r="D7" s="308"/>
      <c r="E7" s="308"/>
      <c r="F7" s="308"/>
      <c r="G7" s="308"/>
      <c r="H7" s="308"/>
      <c r="I7" s="308"/>
      <c r="J7" s="308"/>
      <c r="K7" s="306"/>
    </row>
    <row r="8" ht="12.75" customHeight="1">
      <c r="B8" s="309"/>
      <c r="C8" s="308"/>
      <c r="D8" s="308"/>
      <c r="E8" s="308"/>
      <c r="F8" s="308"/>
      <c r="G8" s="308"/>
      <c r="H8" s="308"/>
      <c r="I8" s="308"/>
      <c r="J8" s="308"/>
      <c r="K8" s="306"/>
    </row>
    <row r="9" ht="15" customHeight="1">
      <c r="B9" s="309"/>
      <c r="C9" s="308" t="s">
        <v>651</v>
      </c>
      <c r="D9" s="308"/>
      <c r="E9" s="308"/>
      <c r="F9" s="308"/>
      <c r="G9" s="308"/>
      <c r="H9" s="308"/>
      <c r="I9" s="308"/>
      <c r="J9" s="308"/>
      <c r="K9" s="306"/>
    </row>
    <row r="10" ht="15" customHeight="1">
      <c r="B10" s="309"/>
      <c r="C10" s="308"/>
      <c r="D10" s="308" t="s">
        <v>652</v>
      </c>
      <c r="E10" s="308"/>
      <c r="F10" s="308"/>
      <c r="G10" s="308"/>
      <c r="H10" s="308"/>
      <c r="I10" s="308"/>
      <c r="J10" s="308"/>
      <c r="K10" s="306"/>
    </row>
    <row r="11" ht="15" customHeight="1">
      <c r="B11" s="309"/>
      <c r="C11" s="310"/>
      <c r="D11" s="308" t="s">
        <v>653</v>
      </c>
      <c r="E11" s="308"/>
      <c r="F11" s="308"/>
      <c r="G11" s="308"/>
      <c r="H11" s="308"/>
      <c r="I11" s="308"/>
      <c r="J11" s="308"/>
      <c r="K11" s="306"/>
    </row>
    <row r="12" ht="12.75" customHeight="1">
      <c r="B12" s="309"/>
      <c r="C12" s="310"/>
      <c r="D12" s="310"/>
      <c r="E12" s="310"/>
      <c r="F12" s="310"/>
      <c r="G12" s="310"/>
      <c r="H12" s="310"/>
      <c r="I12" s="310"/>
      <c r="J12" s="310"/>
      <c r="K12" s="306"/>
    </row>
    <row r="13" ht="15" customHeight="1">
      <c r="B13" s="309"/>
      <c r="C13" s="310"/>
      <c r="D13" s="308" t="s">
        <v>654</v>
      </c>
      <c r="E13" s="308"/>
      <c r="F13" s="308"/>
      <c r="G13" s="308"/>
      <c r="H13" s="308"/>
      <c r="I13" s="308"/>
      <c r="J13" s="308"/>
      <c r="K13" s="306"/>
    </row>
    <row r="14" ht="15" customHeight="1">
      <c r="B14" s="309"/>
      <c r="C14" s="310"/>
      <c r="D14" s="308" t="s">
        <v>655</v>
      </c>
      <c r="E14" s="308"/>
      <c r="F14" s="308"/>
      <c r="G14" s="308"/>
      <c r="H14" s="308"/>
      <c r="I14" s="308"/>
      <c r="J14" s="308"/>
      <c r="K14" s="306"/>
    </row>
    <row r="15" ht="15" customHeight="1">
      <c r="B15" s="309"/>
      <c r="C15" s="310"/>
      <c r="D15" s="308" t="s">
        <v>656</v>
      </c>
      <c r="E15" s="308"/>
      <c r="F15" s="308"/>
      <c r="G15" s="308"/>
      <c r="H15" s="308"/>
      <c r="I15" s="308"/>
      <c r="J15" s="308"/>
      <c r="K15" s="306"/>
    </row>
    <row r="16" ht="15" customHeight="1">
      <c r="B16" s="309"/>
      <c r="C16" s="310"/>
      <c r="D16" s="310"/>
      <c r="E16" s="311" t="s">
        <v>75</v>
      </c>
      <c r="F16" s="308" t="s">
        <v>657</v>
      </c>
      <c r="G16" s="308"/>
      <c r="H16" s="308"/>
      <c r="I16" s="308"/>
      <c r="J16" s="308"/>
      <c r="K16" s="306"/>
    </row>
    <row r="17" ht="15" customHeight="1">
      <c r="B17" s="309"/>
      <c r="C17" s="310"/>
      <c r="D17" s="310"/>
      <c r="E17" s="311" t="s">
        <v>658</v>
      </c>
      <c r="F17" s="308" t="s">
        <v>659</v>
      </c>
      <c r="G17" s="308"/>
      <c r="H17" s="308"/>
      <c r="I17" s="308"/>
      <c r="J17" s="308"/>
      <c r="K17" s="306"/>
    </row>
    <row r="18" ht="15" customHeight="1">
      <c r="B18" s="309"/>
      <c r="C18" s="310"/>
      <c r="D18" s="310"/>
      <c r="E18" s="311" t="s">
        <v>660</v>
      </c>
      <c r="F18" s="308" t="s">
        <v>661</v>
      </c>
      <c r="G18" s="308"/>
      <c r="H18" s="308"/>
      <c r="I18" s="308"/>
      <c r="J18" s="308"/>
      <c r="K18" s="306"/>
    </row>
    <row r="19" ht="15" customHeight="1">
      <c r="B19" s="309"/>
      <c r="C19" s="310"/>
      <c r="D19" s="310"/>
      <c r="E19" s="311" t="s">
        <v>662</v>
      </c>
      <c r="F19" s="308" t="s">
        <v>663</v>
      </c>
      <c r="G19" s="308"/>
      <c r="H19" s="308"/>
      <c r="I19" s="308"/>
      <c r="J19" s="308"/>
      <c r="K19" s="306"/>
    </row>
    <row r="20" ht="15" customHeight="1">
      <c r="B20" s="309"/>
      <c r="C20" s="310"/>
      <c r="D20" s="310"/>
      <c r="E20" s="311" t="s">
        <v>664</v>
      </c>
      <c r="F20" s="308" t="s">
        <v>665</v>
      </c>
      <c r="G20" s="308"/>
      <c r="H20" s="308"/>
      <c r="I20" s="308"/>
      <c r="J20" s="308"/>
      <c r="K20" s="306"/>
    </row>
    <row r="21" ht="15" customHeight="1">
      <c r="B21" s="309"/>
      <c r="C21" s="310"/>
      <c r="D21" s="310"/>
      <c r="E21" s="311" t="s">
        <v>80</v>
      </c>
      <c r="F21" s="308" t="s">
        <v>666</v>
      </c>
      <c r="G21" s="308"/>
      <c r="H21" s="308"/>
      <c r="I21" s="308"/>
      <c r="J21" s="308"/>
      <c r="K21" s="306"/>
    </row>
    <row r="22" ht="12.75" customHeight="1">
      <c r="B22" s="309"/>
      <c r="C22" s="310"/>
      <c r="D22" s="310"/>
      <c r="E22" s="310"/>
      <c r="F22" s="310"/>
      <c r="G22" s="310"/>
      <c r="H22" s="310"/>
      <c r="I22" s="310"/>
      <c r="J22" s="310"/>
      <c r="K22" s="306"/>
    </row>
    <row r="23" ht="15" customHeight="1">
      <c r="B23" s="309"/>
      <c r="C23" s="308" t="s">
        <v>667</v>
      </c>
      <c r="D23" s="308"/>
      <c r="E23" s="308"/>
      <c r="F23" s="308"/>
      <c r="G23" s="308"/>
      <c r="H23" s="308"/>
      <c r="I23" s="308"/>
      <c r="J23" s="308"/>
      <c r="K23" s="306"/>
    </row>
    <row r="24" ht="15" customHeight="1">
      <c r="B24" s="309"/>
      <c r="C24" s="308" t="s">
        <v>668</v>
      </c>
      <c r="D24" s="308"/>
      <c r="E24" s="308"/>
      <c r="F24" s="308"/>
      <c r="G24" s="308"/>
      <c r="H24" s="308"/>
      <c r="I24" s="308"/>
      <c r="J24" s="308"/>
      <c r="K24" s="306"/>
    </row>
    <row r="25" ht="15" customHeight="1">
      <c r="B25" s="309"/>
      <c r="C25" s="308"/>
      <c r="D25" s="308" t="s">
        <v>669</v>
      </c>
      <c r="E25" s="308"/>
      <c r="F25" s="308"/>
      <c r="G25" s="308"/>
      <c r="H25" s="308"/>
      <c r="I25" s="308"/>
      <c r="J25" s="308"/>
      <c r="K25" s="306"/>
    </row>
    <row r="26" ht="15" customHeight="1">
      <c r="B26" s="309"/>
      <c r="C26" s="310"/>
      <c r="D26" s="308" t="s">
        <v>670</v>
      </c>
      <c r="E26" s="308"/>
      <c r="F26" s="308"/>
      <c r="G26" s="308"/>
      <c r="H26" s="308"/>
      <c r="I26" s="308"/>
      <c r="J26" s="308"/>
      <c r="K26" s="306"/>
    </row>
    <row r="27" ht="12.75" customHeight="1">
      <c r="B27" s="309"/>
      <c r="C27" s="310"/>
      <c r="D27" s="310"/>
      <c r="E27" s="310"/>
      <c r="F27" s="310"/>
      <c r="G27" s="310"/>
      <c r="H27" s="310"/>
      <c r="I27" s="310"/>
      <c r="J27" s="310"/>
      <c r="K27" s="306"/>
    </row>
    <row r="28" ht="15" customHeight="1">
      <c r="B28" s="309"/>
      <c r="C28" s="310"/>
      <c r="D28" s="308" t="s">
        <v>671</v>
      </c>
      <c r="E28" s="308"/>
      <c r="F28" s="308"/>
      <c r="G28" s="308"/>
      <c r="H28" s="308"/>
      <c r="I28" s="308"/>
      <c r="J28" s="308"/>
      <c r="K28" s="306"/>
    </row>
    <row r="29" ht="15" customHeight="1">
      <c r="B29" s="309"/>
      <c r="C29" s="310"/>
      <c r="D29" s="308" t="s">
        <v>672</v>
      </c>
      <c r="E29" s="308"/>
      <c r="F29" s="308"/>
      <c r="G29" s="308"/>
      <c r="H29" s="308"/>
      <c r="I29" s="308"/>
      <c r="J29" s="308"/>
      <c r="K29" s="306"/>
    </row>
    <row r="30" ht="12.75" customHeight="1">
      <c r="B30" s="309"/>
      <c r="C30" s="310"/>
      <c r="D30" s="310"/>
      <c r="E30" s="310"/>
      <c r="F30" s="310"/>
      <c r="G30" s="310"/>
      <c r="H30" s="310"/>
      <c r="I30" s="310"/>
      <c r="J30" s="310"/>
      <c r="K30" s="306"/>
    </row>
    <row r="31" ht="15" customHeight="1">
      <c r="B31" s="309"/>
      <c r="C31" s="310"/>
      <c r="D31" s="308" t="s">
        <v>673</v>
      </c>
      <c r="E31" s="308"/>
      <c r="F31" s="308"/>
      <c r="G31" s="308"/>
      <c r="H31" s="308"/>
      <c r="I31" s="308"/>
      <c r="J31" s="308"/>
      <c r="K31" s="306"/>
    </row>
    <row r="32" ht="15" customHeight="1">
      <c r="B32" s="309"/>
      <c r="C32" s="310"/>
      <c r="D32" s="308" t="s">
        <v>674</v>
      </c>
      <c r="E32" s="308"/>
      <c r="F32" s="308"/>
      <c r="G32" s="308"/>
      <c r="H32" s="308"/>
      <c r="I32" s="308"/>
      <c r="J32" s="308"/>
      <c r="K32" s="306"/>
    </row>
    <row r="33" ht="15" customHeight="1">
      <c r="B33" s="309"/>
      <c r="C33" s="310"/>
      <c r="D33" s="308" t="s">
        <v>675</v>
      </c>
      <c r="E33" s="308"/>
      <c r="F33" s="308"/>
      <c r="G33" s="308"/>
      <c r="H33" s="308"/>
      <c r="I33" s="308"/>
      <c r="J33" s="308"/>
      <c r="K33" s="306"/>
    </row>
    <row r="34" ht="15" customHeight="1">
      <c r="B34" s="309"/>
      <c r="C34" s="310"/>
      <c r="D34" s="308"/>
      <c r="E34" s="312" t="s">
        <v>117</v>
      </c>
      <c r="F34" s="308"/>
      <c r="G34" s="308" t="s">
        <v>676</v>
      </c>
      <c r="H34" s="308"/>
      <c r="I34" s="308"/>
      <c r="J34" s="308"/>
      <c r="K34" s="306"/>
    </row>
    <row r="35" ht="30.75" customHeight="1">
      <c r="B35" s="309"/>
      <c r="C35" s="310"/>
      <c r="D35" s="308"/>
      <c r="E35" s="312" t="s">
        <v>677</v>
      </c>
      <c r="F35" s="308"/>
      <c r="G35" s="308" t="s">
        <v>678</v>
      </c>
      <c r="H35" s="308"/>
      <c r="I35" s="308"/>
      <c r="J35" s="308"/>
      <c r="K35" s="306"/>
    </row>
    <row r="36" ht="15" customHeight="1">
      <c r="B36" s="309"/>
      <c r="C36" s="310"/>
      <c r="D36" s="308"/>
      <c r="E36" s="312" t="s">
        <v>50</v>
      </c>
      <c r="F36" s="308"/>
      <c r="G36" s="308" t="s">
        <v>679</v>
      </c>
      <c r="H36" s="308"/>
      <c r="I36" s="308"/>
      <c r="J36" s="308"/>
      <c r="K36" s="306"/>
    </row>
    <row r="37" ht="15" customHeight="1">
      <c r="B37" s="309"/>
      <c r="C37" s="310"/>
      <c r="D37" s="308"/>
      <c r="E37" s="312" t="s">
        <v>118</v>
      </c>
      <c r="F37" s="308"/>
      <c r="G37" s="308" t="s">
        <v>680</v>
      </c>
      <c r="H37" s="308"/>
      <c r="I37" s="308"/>
      <c r="J37" s="308"/>
      <c r="K37" s="306"/>
    </row>
    <row r="38" ht="15" customHeight="1">
      <c r="B38" s="309"/>
      <c r="C38" s="310"/>
      <c r="D38" s="308"/>
      <c r="E38" s="312" t="s">
        <v>119</v>
      </c>
      <c r="F38" s="308"/>
      <c r="G38" s="308" t="s">
        <v>681</v>
      </c>
      <c r="H38" s="308"/>
      <c r="I38" s="308"/>
      <c r="J38" s="308"/>
      <c r="K38" s="306"/>
    </row>
    <row r="39" ht="15" customHeight="1">
      <c r="B39" s="309"/>
      <c r="C39" s="310"/>
      <c r="D39" s="308"/>
      <c r="E39" s="312" t="s">
        <v>120</v>
      </c>
      <c r="F39" s="308"/>
      <c r="G39" s="308" t="s">
        <v>682</v>
      </c>
      <c r="H39" s="308"/>
      <c r="I39" s="308"/>
      <c r="J39" s="308"/>
      <c r="K39" s="306"/>
    </row>
    <row r="40" ht="15" customHeight="1">
      <c r="B40" s="309"/>
      <c r="C40" s="310"/>
      <c r="D40" s="308"/>
      <c r="E40" s="312" t="s">
        <v>683</v>
      </c>
      <c r="F40" s="308"/>
      <c r="G40" s="308" t="s">
        <v>684</v>
      </c>
      <c r="H40" s="308"/>
      <c r="I40" s="308"/>
      <c r="J40" s="308"/>
      <c r="K40" s="306"/>
    </row>
    <row r="41" ht="15" customHeight="1">
      <c r="B41" s="309"/>
      <c r="C41" s="310"/>
      <c r="D41" s="308"/>
      <c r="E41" s="312"/>
      <c r="F41" s="308"/>
      <c r="G41" s="308" t="s">
        <v>685</v>
      </c>
      <c r="H41" s="308"/>
      <c r="I41" s="308"/>
      <c r="J41" s="308"/>
      <c r="K41" s="306"/>
    </row>
    <row r="42" ht="15" customHeight="1">
      <c r="B42" s="309"/>
      <c r="C42" s="310"/>
      <c r="D42" s="308"/>
      <c r="E42" s="312" t="s">
        <v>686</v>
      </c>
      <c r="F42" s="308"/>
      <c r="G42" s="308" t="s">
        <v>687</v>
      </c>
      <c r="H42" s="308"/>
      <c r="I42" s="308"/>
      <c r="J42" s="308"/>
      <c r="K42" s="306"/>
    </row>
    <row r="43" ht="15" customHeight="1">
      <c r="B43" s="309"/>
      <c r="C43" s="310"/>
      <c r="D43" s="308"/>
      <c r="E43" s="312" t="s">
        <v>122</v>
      </c>
      <c r="F43" s="308"/>
      <c r="G43" s="308" t="s">
        <v>688</v>
      </c>
      <c r="H43" s="308"/>
      <c r="I43" s="308"/>
      <c r="J43" s="308"/>
      <c r="K43" s="306"/>
    </row>
    <row r="44" ht="12.75" customHeight="1">
      <c r="B44" s="309"/>
      <c r="C44" s="310"/>
      <c r="D44" s="308"/>
      <c r="E44" s="308"/>
      <c r="F44" s="308"/>
      <c r="G44" s="308"/>
      <c r="H44" s="308"/>
      <c r="I44" s="308"/>
      <c r="J44" s="308"/>
      <c r="K44" s="306"/>
    </row>
    <row r="45" ht="15" customHeight="1">
      <c r="B45" s="309"/>
      <c r="C45" s="310"/>
      <c r="D45" s="308" t="s">
        <v>689</v>
      </c>
      <c r="E45" s="308"/>
      <c r="F45" s="308"/>
      <c r="G45" s="308"/>
      <c r="H45" s="308"/>
      <c r="I45" s="308"/>
      <c r="J45" s="308"/>
      <c r="K45" s="306"/>
    </row>
    <row r="46" ht="15" customHeight="1">
      <c r="B46" s="309"/>
      <c r="C46" s="310"/>
      <c r="D46" s="310"/>
      <c r="E46" s="308" t="s">
        <v>690</v>
      </c>
      <c r="F46" s="308"/>
      <c r="G46" s="308"/>
      <c r="H46" s="308"/>
      <c r="I46" s="308"/>
      <c r="J46" s="308"/>
      <c r="K46" s="306"/>
    </row>
    <row r="47" ht="15" customHeight="1">
      <c r="B47" s="309"/>
      <c r="C47" s="310"/>
      <c r="D47" s="310"/>
      <c r="E47" s="308" t="s">
        <v>691</v>
      </c>
      <c r="F47" s="308"/>
      <c r="G47" s="308"/>
      <c r="H47" s="308"/>
      <c r="I47" s="308"/>
      <c r="J47" s="308"/>
      <c r="K47" s="306"/>
    </row>
    <row r="48" ht="15" customHeight="1">
      <c r="B48" s="309"/>
      <c r="C48" s="310"/>
      <c r="D48" s="310"/>
      <c r="E48" s="308" t="s">
        <v>692</v>
      </c>
      <c r="F48" s="308"/>
      <c r="G48" s="308"/>
      <c r="H48" s="308"/>
      <c r="I48" s="308"/>
      <c r="J48" s="308"/>
      <c r="K48" s="306"/>
    </row>
    <row r="49" ht="15" customHeight="1">
      <c r="B49" s="309"/>
      <c r="C49" s="310"/>
      <c r="D49" s="308" t="s">
        <v>693</v>
      </c>
      <c r="E49" s="308"/>
      <c r="F49" s="308"/>
      <c r="G49" s="308"/>
      <c r="H49" s="308"/>
      <c r="I49" s="308"/>
      <c r="J49" s="308"/>
      <c r="K49" s="306"/>
    </row>
    <row r="50" ht="25.5" customHeight="1">
      <c r="B50" s="304"/>
      <c r="C50" s="305" t="s">
        <v>694</v>
      </c>
      <c r="D50" s="305"/>
      <c r="E50" s="305"/>
      <c r="F50" s="305"/>
      <c r="G50" s="305"/>
      <c r="H50" s="305"/>
      <c r="I50" s="305"/>
      <c r="J50" s="305"/>
      <c r="K50" s="306"/>
    </row>
    <row r="51" ht="5.25" customHeight="1">
      <c r="B51" s="304"/>
      <c r="C51" s="307"/>
      <c r="D51" s="307"/>
      <c r="E51" s="307"/>
      <c r="F51" s="307"/>
      <c r="G51" s="307"/>
      <c r="H51" s="307"/>
      <c r="I51" s="307"/>
      <c r="J51" s="307"/>
      <c r="K51" s="306"/>
    </row>
    <row r="52" ht="15" customHeight="1">
      <c r="B52" s="304"/>
      <c r="C52" s="308" t="s">
        <v>695</v>
      </c>
      <c r="D52" s="308"/>
      <c r="E52" s="308"/>
      <c r="F52" s="308"/>
      <c r="G52" s="308"/>
      <c r="H52" s="308"/>
      <c r="I52" s="308"/>
      <c r="J52" s="308"/>
      <c r="K52" s="306"/>
    </row>
    <row r="53" ht="15" customHeight="1">
      <c r="B53" s="304"/>
      <c r="C53" s="308" t="s">
        <v>696</v>
      </c>
      <c r="D53" s="308"/>
      <c r="E53" s="308"/>
      <c r="F53" s="308"/>
      <c r="G53" s="308"/>
      <c r="H53" s="308"/>
      <c r="I53" s="308"/>
      <c r="J53" s="308"/>
      <c r="K53" s="306"/>
    </row>
    <row r="54" ht="12.75" customHeight="1">
      <c r="B54" s="304"/>
      <c r="C54" s="308"/>
      <c r="D54" s="308"/>
      <c r="E54" s="308"/>
      <c r="F54" s="308"/>
      <c r="G54" s="308"/>
      <c r="H54" s="308"/>
      <c r="I54" s="308"/>
      <c r="J54" s="308"/>
      <c r="K54" s="306"/>
    </row>
    <row r="55" ht="15" customHeight="1">
      <c r="B55" s="304"/>
      <c r="C55" s="308" t="s">
        <v>697</v>
      </c>
      <c r="D55" s="308"/>
      <c r="E55" s="308"/>
      <c r="F55" s="308"/>
      <c r="G55" s="308"/>
      <c r="H55" s="308"/>
      <c r="I55" s="308"/>
      <c r="J55" s="308"/>
      <c r="K55" s="306"/>
    </row>
    <row r="56" ht="15" customHeight="1">
      <c r="B56" s="304"/>
      <c r="C56" s="310"/>
      <c r="D56" s="308" t="s">
        <v>698</v>
      </c>
      <c r="E56" s="308"/>
      <c r="F56" s="308"/>
      <c r="G56" s="308"/>
      <c r="H56" s="308"/>
      <c r="I56" s="308"/>
      <c r="J56" s="308"/>
      <c r="K56" s="306"/>
    </row>
    <row r="57" ht="15" customHeight="1">
      <c r="B57" s="304"/>
      <c r="C57" s="310"/>
      <c r="D57" s="308" t="s">
        <v>699</v>
      </c>
      <c r="E57" s="308"/>
      <c r="F57" s="308"/>
      <c r="G57" s="308"/>
      <c r="H57" s="308"/>
      <c r="I57" s="308"/>
      <c r="J57" s="308"/>
      <c r="K57" s="306"/>
    </row>
    <row r="58" ht="15" customHeight="1">
      <c r="B58" s="304"/>
      <c r="C58" s="310"/>
      <c r="D58" s="308" t="s">
        <v>700</v>
      </c>
      <c r="E58" s="308"/>
      <c r="F58" s="308"/>
      <c r="G58" s="308"/>
      <c r="H58" s="308"/>
      <c r="I58" s="308"/>
      <c r="J58" s="308"/>
      <c r="K58" s="306"/>
    </row>
    <row r="59" ht="15" customHeight="1">
      <c r="B59" s="304"/>
      <c r="C59" s="310"/>
      <c r="D59" s="308" t="s">
        <v>701</v>
      </c>
      <c r="E59" s="308"/>
      <c r="F59" s="308"/>
      <c r="G59" s="308"/>
      <c r="H59" s="308"/>
      <c r="I59" s="308"/>
      <c r="J59" s="308"/>
      <c r="K59" s="306"/>
    </row>
    <row r="60" ht="15" customHeight="1">
      <c r="B60" s="304"/>
      <c r="C60" s="310"/>
      <c r="D60" s="313" t="s">
        <v>702</v>
      </c>
      <c r="E60" s="313"/>
      <c r="F60" s="313"/>
      <c r="G60" s="313"/>
      <c r="H60" s="313"/>
      <c r="I60" s="313"/>
      <c r="J60" s="313"/>
      <c r="K60" s="306"/>
    </row>
    <row r="61" ht="15" customHeight="1">
      <c r="B61" s="304"/>
      <c r="C61" s="310"/>
      <c r="D61" s="308" t="s">
        <v>703</v>
      </c>
      <c r="E61" s="308"/>
      <c r="F61" s="308"/>
      <c r="G61" s="308"/>
      <c r="H61" s="308"/>
      <c r="I61" s="308"/>
      <c r="J61" s="308"/>
      <c r="K61" s="306"/>
    </row>
    <row r="62" ht="12.75" customHeight="1">
      <c r="B62" s="304"/>
      <c r="C62" s="310"/>
      <c r="D62" s="310"/>
      <c r="E62" s="314"/>
      <c r="F62" s="310"/>
      <c r="G62" s="310"/>
      <c r="H62" s="310"/>
      <c r="I62" s="310"/>
      <c r="J62" s="310"/>
      <c r="K62" s="306"/>
    </row>
    <row r="63" ht="15" customHeight="1">
      <c r="B63" s="304"/>
      <c r="C63" s="310"/>
      <c r="D63" s="308" t="s">
        <v>704</v>
      </c>
      <c r="E63" s="308"/>
      <c r="F63" s="308"/>
      <c r="G63" s="308"/>
      <c r="H63" s="308"/>
      <c r="I63" s="308"/>
      <c r="J63" s="308"/>
      <c r="K63" s="306"/>
    </row>
    <row r="64" ht="15" customHeight="1">
      <c r="B64" s="304"/>
      <c r="C64" s="310"/>
      <c r="D64" s="313" t="s">
        <v>705</v>
      </c>
      <c r="E64" s="313"/>
      <c r="F64" s="313"/>
      <c r="G64" s="313"/>
      <c r="H64" s="313"/>
      <c r="I64" s="313"/>
      <c r="J64" s="313"/>
      <c r="K64" s="306"/>
    </row>
    <row r="65" ht="15" customHeight="1">
      <c r="B65" s="304"/>
      <c r="C65" s="310"/>
      <c r="D65" s="308" t="s">
        <v>706</v>
      </c>
      <c r="E65" s="308"/>
      <c r="F65" s="308"/>
      <c r="G65" s="308"/>
      <c r="H65" s="308"/>
      <c r="I65" s="308"/>
      <c r="J65" s="308"/>
      <c r="K65" s="306"/>
    </row>
    <row r="66" ht="15" customHeight="1">
      <c r="B66" s="304"/>
      <c r="C66" s="310"/>
      <c r="D66" s="308" t="s">
        <v>707</v>
      </c>
      <c r="E66" s="308"/>
      <c r="F66" s="308"/>
      <c r="G66" s="308"/>
      <c r="H66" s="308"/>
      <c r="I66" s="308"/>
      <c r="J66" s="308"/>
      <c r="K66" s="306"/>
    </row>
    <row r="67" ht="15" customHeight="1">
      <c r="B67" s="304"/>
      <c r="C67" s="310"/>
      <c r="D67" s="308" t="s">
        <v>708</v>
      </c>
      <c r="E67" s="308"/>
      <c r="F67" s="308"/>
      <c r="G67" s="308"/>
      <c r="H67" s="308"/>
      <c r="I67" s="308"/>
      <c r="J67" s="308"/>
      <c r="K67" s="306"/>
    </row>
    <row r="68" ht="15" customHeight="1">
      <c r="B68" s="304"/>
      <c r="C68" s="310"/>
      <c r="D68" s="308" t="s">
        <v>709</v>
      </c>
      <c r="E68" s="308"/>
      <c r="F68" s="308"/>
      <c r="G68" s="308"/>
      <c r="H68" s="308"/>
      <c r="I68" s="308"/>
      <c r="J68" s="308"/>
      <c r="K68" s="306"/>
    </row>
    <row r="69" ht="12.75" customHeight="1">
      <c r="B69" s="315"/>
      <c r="C69" s="316"/>
      <c r="D69" s="316"/>
      <c r="E69" s="316"/>
      <c r="F69" s="316"/>
      <c r="G69" s="316"/>
      <c r="H69" s="316"/>
      <c r="I69" s="316"/>
      <c r="J69" s="316"/>
      <c r="K69" s="317"/>
    </row>
    <row r="70" ht="18.75" customHeight="1">
      <c r="B70" s="318"/>
      <c r="C70" s="318"/>
      <c r="D70" s="318"/>
      <c r="E70" s="318"/>
      <c r="F70" s="318"/>
      <c r="G70" s="318"/>
      <c r="H70" s="318"/>
      <c r="I70" s="318"/>
      <c r="J70" s="318"/>
      <c r="K70" s="319"/>
    </row>
    <row r="71" ht="18.75" customHeight="1">
      <c r="B71" s="319"/>
      <c r="C71" s="319"/>
      <c r="D71" s="319"/>
      <c r="E71" s="319"/>
      <c r="F71" s="319"/>
      <c r="G71" s="319"/>
      <c r="H71" s="319"/>
      <c r="I71" s="319"/>
      <c r="J71" s="319"/>
      <c r="K71" s="319"/>
    </row>
    <row r="72" ht="7.5" customHeight="1">
      <c r="B72" s="320"/>
      <c r="C72" s="321"/>
      <c r="D72" s="321"/>
      <c r="E72" s="321"/>
      <c r="F72" s="321"/>
      <c r="G72" s="321"/>
      <c r="H72" s="321"/>
      <c r="I72" s="321"/>
      <c r="J72" s="321"/>
      <c r="K72" s="322"/>
    </row>
    <row r="73" ht="45" customHeight="1">
      <c r="B73" s="323"/>
      <c r="C73" s="324" t="s">
        <v>90</v>
      </c>
      <c r="D73" s="324"/>
      <c r="E73" s="324"/>
      <c r="F73" s="324"/>
      <c r="G73" s="324"/>
      <c r="H73" s="324"/>
      <c r="I73" s="324"/>
      <c r="J73" s="324"/>
      <c r="K73" s="325"/>
    </row>
    <row r="74" ht="17.25" customHeight="1">
      <c r="B74" s="323"/>
      <c r="C74" s="326" t="s">
        <v>710</v>
      </c>
      <c r="D74" s="326"/>
      <c r="E74" s="326"/>
      <c r="F74" s="326" t="s">
        <v>711</v>
      </c>
      <c r="G74" s="327"/>
      <c r="H74" s="326" t="s">
        <v>118</v>
      </c>
      <c r="I74" s="326" t="s">
        <v>54</v>
      </c>
      <c r="J74" s="326" t="s">
        <v>712</v>
      </c>
      <c r="K74" s="325"/>
    </row>
    <row r="75" ht="17.25" customHeight="1">
      <c r="B75" s="323"/>
      <c r="C75" s="328" t="s">
        <v>713</v>
      </c>
      <c r="D75" s="328"/>
      <c r="E75" s="328"/>
      <c r="F75" s="329" t="s">
        <v>714</v>
      </c>
      <c r="G75" s="330"/>
      <c r="H75" s="328"/>
      <c r="I75" s="328"/>
      <c r="J75" s="328" t="s">
        <v>715</v>
      </c>
      <c r="K75" s="325"/>
    </row>
    <row r="76" ht="5.25" customHeight="1">
      <c r="B76" s="323"/>
      <c r="C76" s="331"/>
      <c r="D76" s="331"/>
      <c r="E76" s="331"/>
      <c r="F76" s="331"/>
      <c r="G76" s="332"/>
      <c r="H76" s="331"/>
      <c r="I76" s="331"/>
      <c r="J76" s="331"/>
      <c r="K76" s="325"/>
    </row>
    <row r="77" ht="15" customHeight="1">
      <c r="B77" s="323"/>
      <c r="C77" s="312" t="s">
        <v>50</v>
      </c>
      <c r="D77" s="331"/>
      <c r="E77" s="331"/>
      <c r="F77" s="333" t="s">
        <v>716</v>
      </c>
      <c r="G77" s="332"/>
      <c r="H77" s="312" t="s">
        <v>717</v>
      </c>
      <c r="I77" s="312" t="s">
        <v>718</v>
      </c>
      <c r="J77" s="312">
        <v>20</v>
      </c>
      <c r="K77" s="325"/>
    </row>
    <row r="78" ht="15" customHeight="1">
      <c r="B78" s="323"/>
      <c r="C78" s="312" t="s">
        <v>719</v>
      </c>
      <c r="D78" s="312"/>
      <c r="E78" s="312"/>
      <c r="F78" s="333" t="s">
        <v>716</v>
      </c>
      <c r="G78" s="332"/>
      <c r="H78" s="312" t="s">
        <v>720</v>
      </c>
      <c r="I78" s="312" t="s">
        <v>718</v>
      </c>
      <c r="J78" s="312">
        <v>120</v>
      </c>
      <c r="K78" s="325"/>
    </row>
    <row r="79" ht="15" customHeight="1">
      <c r="B79" s="334"/>
      <c r="C79" s="312" t="s">
        <v>721</v>
      </c>
      <c r="D79" s="312"/>
      <c r="E79" s="312"/>
      <c r="F79" s="333" t="s">
        <v>722</v>
      </c>
      <c r="G79" s="332"/>
      <c r="H79" s="312" t="s">
        <v>723</v>
      </c>
      <c r="I79" s="312" t="s">
        <v>718</v>
      </c>
      <c r="J79" s="312">
        <v>50</v>
      </c>
      <c r="K79" s="325"/>
    </row>
    <row r="80" ht="15" customHeight="1">
      <c r="B80" s="334"/>
      <c r="C80" s="312" t="s">
        <v>724</v>
      </c>
      <c r="D80" s="312"/>
      <c r="E80" s="312"/>
      <c r="F80" s="333" t="s">
        <v>716</v>
      </c>
      <c r="G80" s="332"/>
      <c r="H80" s="312" t="s">
        <v>725</v>
      </c>
      <c r="I80" s="312" t="s">
        <v>726</v>
      </c>
      <c r="J80" s="312"/>
      <c r="K80" s="325"/>
    </row>
    <row r="81" ht="15" customHeight="1">
      <c r="B81" s="334"/>
      <c r="C81" s="335" t="s">
        <v>727</v>
      </c>
      <c r="D81" s="335"/>
      <c r="E81" s="335"/>
      <c r="F81" s="336" t="s">
        <v>722</v>
      </c>
      <c r="G81" s="335"/>
      <c r="H81" s="335" t="s">
        <v>728</v>
      </c>
      <c r="I81" s="335" t="s">
        <v>718</v>
      </c>
      <c r="J81" s="335">
        <v>15</v>
      </c>
      <c r="K81" s="325"/>
    </row>
    <row r="82" ht="15" customHeight="1">
      <c r="B82" s="334"/>
      <c r="C82" s="335" t="s">
        <v>729</v>
      </c>
      <c r="D82" s="335"/>
      <c r="E82" s="335"/>
      <c r="F82" s="336" t="s">
        <v>722</v>
      </c>
      <c r="G82" s="335"/>
      <c r="H82" s="335" t="s">
        <v>730</v>
      </c>
      <c r="I82" s="335" t="s">
        <v>718</v>
      </c>
      <c r="J82" s="335">
        <v>15</v>
      </c>
      <c r="K82" s="325"/>
    </row>
    <row r="83" ht="15" customHeight="1">
      <c r="B83" s="334"/>
      <c r="C83" s="335" t="s">
        <v>731</v>
      </c>
      <c r="D83" s="335"/>
      <c r="E83" s="335"/>
      <c r="F83" s="336" t="s">
        <v>722</v>
      </c>
      <c r="G83" s="335"/>
      <c r="H83" s="335" t="s">
        <v>732</v>
      </c>
      <c r="I83" s="335" t="s">
        <v>718</v>
      </c>
      <c r="J83" s="335">
        <v>20</v>
      </c>
      <c r="K83" s="325"/>
    </row>
    <row r="84" ht="15" customHeight="1">
      <c r="B84" s="334"/>
      <c r="C84" s="335" t="s">
        <v>733</v>
      </c>
      <c r="D84" s="335"/>
      <c r="E84" s="335"/>
      <c r="F84" s="336" t="s">
        <v>722</v>
      </c>
      <c r="G84" s="335"/>
      <c r="H84" s="335" t="s">
        <v>734</v>
      </c>
      <c r="I84" s="335" t="s">
        <v>718</v>
      </c>
      <c r="J84" s="335">
        <v>20</v>
      </c>
      <c r="K84" s="325"/>
    </row>
    <row r="85" ht="15" customHeight="1">
      <c r="B85" s="334"/>
      <c r="C85" s="312" t="s">
        <v>735</v>
      </c>
      <c r="D85" s="312"/>
      <c r="E85" s="312"/>
      <c r="F85" s="333" t="s">
        <v>722</v>
      </c>
      <c r="G85" s="332"/>
      <c r="H85" s="312" t="s">
        <v>736</v>
      </c>
      <c r="I85" s="312" t="s">
        <v>718</v>
      </c>
      <c r="J85" s="312">
        <v>50</v>
      </c>
      <c r="K85" s="325"/>
    </row>
    <row r="86" ht="15" customHeight="1">
      <c r="B86" s="334"/>
      <c r="C86" s="312" t="s">
        <v>737</v>
      </c>
      <c r="D86" s="312"/>
      <c r="E86" s="312"/>
      <c r="F86" s="333" t="s">
        <v>722</v>
      </c>
      <c r="G86" s="332"/>
      <c r="H86" s="312" t="s">
        <v>738</v>
      </c>
      <c r="I86" s="312" t="s">
        <v>718</v>
      </c>
      <c r="J86" s="312">
        <v>20</v>
      </c>
      <c r="K86" s="325"/>
    </row>
    <row r="87" ht="15" customHeight="1">
      <c r="B87" s="334"/>
      <c r="C87" s="312" t="s">
        <v>739</v>
      </c>
      <c r="D87" s="312"/>
      <c r="E87" s="312"/>
      <c r="F87" s="333" t="s">
        <v>722</v>
      </c>
      <c r="G87" s="332"/>
      <c r="H87" s="312" t="s">
        <v>740</v>
      </c>
      <c r="I87" s="312" t="s">
        <v>718</v>
      </c>
      <c r="J87" s="312">
        <v>20</v>
      </c>
      <c r="K87" s="325"/>
    </row>
    <row r="88" ht="15" customHeight="1">
      <c r="B88" s="334"/>
      <c r="C88" s="312" t="s">
        <v>741</v>
      </c>
      <c r="D88" s="312"/>
      <c r="E88" s="312"/>
      <c r="F88" s="333" t="s">
        <v>722</v>
      </c>
      <c r="G88" s="332"/>
      <c r="H88" s="312" t="s">
        <v>742</v>
      </c>
      <c r="I88" s="312" t="s">
        <v>718</v>
      </c>
      <c r="J88" s="312">
        <v>50</v>
      </c>
      <c r="K88" s="325"/>
    </row>
    <row r="89" ht="15" customHeight="1">
      <c r="B89" s="334"/>
      <c r="C89" s="312" t="s">
        <v>743</v>
      </c>
      <c r="D89" s="312"/>
      <c r="E89" s="312"/>
      <c r="F89" s="333" t="s">
        <v>722</v>
      </c>
      <c r="G89" s="332"/>
      <c r="H89" s="312" t="s">
        <v>743</v>
      </c>
      <c r="I89" s="312" t="s">
        <v>718</v>
      </c>
      <c r="J89" s="312">
        <v>50</v>
      </c>
      <c r="K89" s="325"/>
    </row>
    <row r="90" ht="15" customHeight="1">
      <c r="B90" s="334"/>
      <c r="C90" s="312" t="s">
        <v>123</v>
      </c>
      <c r="D90" s="312"/>
      <c r="E90" s="312"/>
      <c r="F90" s="333" t="s">
        <v>722</v>
      </c>
      <c r="G90" s="332"/>
      <c r="H90" s="312" t="s">
        <v>744</v>
      </c>
      <c r="I90" s="312" t="s">
        <v>718</v>
      </c>
      <c r="J90" s="312">
        <v>255</v>
      </c>
      <c r="K90" s="325"/>
    </row>
    <row r="91" ht="15" customHeight="1">
      <c r="B91" s="334"/>
      <c r="C91" s="312" t="s">
        <v>745</v>
      </c>
      <c r="D91" s="312"/>
      <c r="E91" s="312"/>
      <c r="F91" s="333" t="s">
        <v>716</v>
      </c>
      <c r="G91" s="332"/>
      <c r="H91" s="312" t="s">
        <v>746</v>
      </c>
      <c r="I91" s="312" t="s">
        <v>747</v>
      </c>
      <c r="J91" s="312"/>
      <c r="K91" s="325"/>
    </row>
    <row r="92" ht="15" customHeight="1">
      <c r="B92" s="334"/>
      <c r="C92" s="312" t="s">
        <v>748</v>
      </c>
      <c r="D92" s="312"/>
      <c r="E92" s="312"/>
      <c r="F92" s="333" t="s">
        <v>716</v>
      </c>
      <c r="G92" s="332"/>
      <c r="H92" s="312" t="s">
        <v>749</v>
      </c>
      <c r="I92" s="312" t="s">
        <v>750</v>
      </c>
      <c r="J92" s="312"/>
      <c r="K92" s="325"/>
    </row>
    <row r="93" ht="15" customHeight="1">
      <c r="B93" s="334"/>
      <c r="C93" s="312" t="s">
        <v>751</v>
      </c>
      <c r="D93" s="312"/>
      <c r="E93" s="312"/>
      <c r="F93" s="333" t="s">
        <v>716</v>
      </c>
      <c r="G93" s="332"/>
      <c r="H93" s="312" t="s">
        <v>751</v>
      </c>
      <c r="I93" s="312" t="s">
        <v>750</v>
      </c>
      <c r="J93" s="312"/>
      <c r="K93" s="325"/>
    </row>
    <row r="94" ht="15" customHeight="1">
      <c r="B94" s="334"/>
      <c r="C94" s="312" t="s">
        <v>35</v>
      </c>
      <c r="D94" s="312"/>
      <c r="E94" s="312"/>
      <c r="F94" s="333" t="s">
        <v>716</v>
      </c>
      <c r="G94" s="332"/>
      <c r="H94" s="312" t="s">
        <v>752</v>
      </c>
      <c r="I94" s="312" t="s">
        <v>750</v>
      </c>
      <c r="J94" s="312"/>
      <c r="K94" s="325"/>
    </row>
    <row r="95" ht="15" customHeight="1">
      <c r="B95" s="334"/>
      <c r="C95" s="312" t="s">
        <v>45</v>
      </c>
      <c r="D95" s="312"/>
      <c r="E95" s="312"/>
      <c r="F95" s="333" t="s">
        <v>716</v>
      </c>
      <c r="G95" s="332"/>
      <c r="H95" s="312" t="s">
        <v>753</v>
      </c>
      <c r="I95" s="312" t="s">
        <v>750</v>
      </c>
      <c r="J95" s="312"/>
      <c r="K95" s="325"/>
    </row>
    <row r="96" ht="15" customHeight="1">
      <c r="B96" s="337"/>
      <c r="C96" s="338"/>
      <c r="D96" s="338"/>
      <c r="E96" s="338"/>
      <c r="F96" s="338"/>
      <c r="G96" s="338"/>
      <c r="H96" s="338"/>
      <c r="I96" s="338"/>
      <c r="J96" s="338"/>
      <c r="K96" s="339"/>
    </row>
    <row r="97" ht="18.75" customHeight="1">
      <c r="B97" s="340"/>
      <c r="C97" s="341"/>
      <c r="D97" s="341"/>
      <c r="E97" s="341"/>
      <c r="F97" s="341"/>
      <c r="G97" s="341"/>
      <c r="H97" s="341"/>
      <c r="I97" s="341"/>
      <c r="J97" s="341"/>
      <c r="K97" s="340"/>
    </row>
    <row r="98" ht="18.75" customHeight="1">
      <c r="B98" s="319"/>
      <c r="C98" s="319"/>
      <c r="D98" s="319"/>
      <c r="E98" s="319"/>
      <c r="F98" s="319"/>
      <c r="G98" s="319"/>
      <c r="H98" s="319"/>
      <c r="I98" s="319"/>
      <c r="J98" s="319"/>
      <c r="K98" s="319"/>
    </row>
    <row r="99" ht="7.5" customHeight="1">
      <c r="B99" s="320"/>
      <c r="C99" s="321"/>
      <c r="D99" s="321"/>
      <c r="E99" s="321"/>
      <c r="F99" s="321"/>
      <c r="G99" s="321"/>
      <c r="H99" s="321"/>
      <c r="I99" s="321"/>
      <c r="J99" s="321"/>
      <c r="K99" s="322"/>
    </row>
    <row r="100" ht="45" customHeight="1">
      <c r="B100" s="323"/>
      <c r="C100" s="324" t="s">
        <v>754</v>
      </c>
      <c r="D100" s="324"/>
      <c r="E100" s="324"/>
      <c r="F100" s="324"/>
      <c r="G100" s="324"/>
      <c r="H100" s="324"/>
      <c r="I100" s="324"/>
      <c r="J100" s="324"/>
      <c r="K100" s="325"/>
    </row>
    <row r="101" ht="17.25" customHeight="1">
      <c r="B101" s="323"/>
      <c r="C101" s="326" t="s">
        <v>710</v>
      </c>
      <c r="D101" s="326"/>
      <c r="E101" s="326"/>
      <c r="F101" s="326" t="s">
        <v>711</v>
      </c>
      <c r="G101" s="327"/>
      <c r="H101" s="326" t="s">
        <v>118</v>
      </c>
      <c r="I101" s="326" t="s">
        <v>54</v>
      </c>
      <c r="J101" s="326" t="s">
        <v>712</v>
      </c>
      <c r="K101" s="325"/>
    </row>
    <row r="102" ht="17.25" customHeight="1">
      <c r="B102" s="323"/>
      <c r="C102" s="328" t="s">
        <v>713</v>
      </c>
      <c r="D102" s="328"/>
      <c r="E102" s="328"/>
      <c r="F102" s="329" t="s">
        <v>714</v>
      </c>
      <c r="G102" s="330"/>
      <c r="H102" s="328"/>
      <c r="I102" s="328"/>
      <c r="J102" s="328" t="s">
        <v>715</v>
      </c>
      <c r="K102" s="325"/>
    </row>
    <row r="103" ht="5.25" customHeight="1">
      <c r="B103" s="323"/>
      <c r="C103" s="326"/>
      <c r="D103" s="326"/>
      <c r="E103" s="326"/>
      <c r="F103" s="326"/>
      <c r="G103" s="342"/>
      <c r="H103" s="326"/>
      <c r="I103" s="326"/>
      <c r="J103" s="326"/>
      <c r="K103" s="325"/>
    </row>
    <row r="104" ht="15" customHeight="1">
      <c r="B104" s="323"/>
      <c r="C104" s="312" t="s">
        <v>50</v>
      </c>
      <c r="D104" s="331"/>
      <c r="E104" s="331"/>
      <c r="F104" s="333" t="s">
        <v>716</v>
      </c>
      <c r="G104" s="342"/>
      <c r="H104" s="312" t="s">
        <v>755</v>
      </c>
      <c r="I104" s="312" t="s">
        <v>718</v>
      </c>
      <c r="J104" s="312">
        <v>20</v>
      </c>
      <c r="K104" s="325"/>
    </row>
    <row r="105" ht="15" customHeight="1">
      <c r="B105" s="323"/>
      <c r="C105" s="312" t="s">
        <v>719</v>
      </c>
      <c r="D105" s="312"/>
      <c r="E105" s="312"/>
      <c r="F105" s="333" t="s">
        <v>716</v>
      </c>
      <c r="G105" s="312"/>
      <c r="H105" s="312" t="s">
        <v>755</v>
      </c>
      <c r="I105" s="312" t="s">
        <v>718</v>
      </c>
      <c r="J105" s="312">
        <v>120</v>
      </c>
      <c r="K105" s="325"/>
    </row>
    <row r="106" ht="15" customHeight="1">
      <c r="B106" s="334"/>
      <c r="C106" s="312" t="s">
        <v>721</v>
      </c>
      <c r="D106" s="312"/>
      <c r="E106" s="312"/>
      <c r="F106" s="333" t="s">
        <v>722</v>
      </c>
      <c r="G106" s="312"/>
      <c r="H106" s="312" t="s">
        <v>755</v>
      </c>
      <c r="I106" s="312" t="s">
        <v>718</v>
      </c>
      <c r="J106" s="312">
        <v>50</v>
      </c>
      <c r="K106" s="325"/>
    </row>
    <row r="107" ht="15" customHeight="1">
      <c r="B107" s="334"/>
      <c r="C107" s="312" t="s">
        <v>724</v>
      </c>
      <c r="D107" s="312"/>
      <c r="E107" s="312"/>
      <c r="F107" s="333" t="s">
        <v>716</v>
      </c>
      <c r="G107" s="312"/>
      <c r="H107" s="312" t="s">
        <v>755</v>
      </c>
      <c r="I107" s="312" t="s">
        <v>726</v>
      </c>
      <c r="J107" s="312"/>
      <c r="K107" s="325"/>
    </row>
    <row r="108" ht="15" customHeight="1">
      <c r="B108" s="334"/>
      <c r="C108" s="312" t="s">
        <v>735</v>
      </c>
      <c r="D108" s="312"/>
      <c r="E108" s="312"/>
      <c r="F108" s="333" t="s">
        <v>722</v>
      </c>
      <c r="G108" s="312"/>
      <c r="H108" s="312" t="s">
        <v>755</v>
      </c>
      <c r="I108" s="312" t="s">
        <v>718</v>
      </c>
      <c r="J108" s="312">
        <v>50</v>
      </c>
      <c r="K108" s="325"/>
    </row>
    <row r="109" ht="15" customHeight="1">
      <c r="B109" s="334"/>
      <c r="C109" s="312" t="s">
        <v>743</v>
      </c>
      <c r="D109" s="312"/>
      <c r="E109" s="312"/>
      <c r="F109" s="333" t="s">
        <v>722</v>
      </c>
      <c r="G109" s="312"/>
      <c r="H109" s="312" t="s">
        <v>755</v>
      </c>
      <c r="I109" s="312" t="s">
        <v>718</v>
      </c>
      <c r="J109" s="312">
        <v>50</v>
      </c>
      <c r="K109" s="325"/>
    </row>
    <row r="110" ht="15" customHeight="1">
      <c r="B110" s="334"/>
      <c r="C110" s="312" t="s">
        <v>741</v>
      </c>
      <c r="D110" s="312"/>
      <c r="E110" s="312"/>
      <c r="F110" s="333" t="s">
        <v>722</v>
      </c>
      <c r="G110" s="312"/>
      <c r="H110" s="312" t="s">
        <v>755</v>
      </c>
      <c r="I110" s="312" t="s">
        <v>718</v>
      </c>
      <c r="J110" s="312">
        <v>50</v>
      </c>
      <c r="K110" s="325"/>
    </row>
    <row r="111" ht="15" customHeight="1">
      <c r="B111" s="334"/>
      <c r="C111" s="312" t="s">
        <v>50</v>
      </c>
      <c r="D111" s="312"/>
      <c r="E111" s="312"/>
      <c r="F111" s="333" t="s">
        <v>716</v>
      </c>
      <c r="G111" s="312"/>
      <c r="H111" s="312" t="s">
        <v>756</v>
      </c>
      <c r="I111" s="312" t="s">
        <v>718</v>
      </c>
      <c r="J111" s="312">
        <v>20</v>
      </c>
      <c r="K111" s="325"/>
    </row>
    <row r="112" ht="15" customHeight="1">
      <c r="B112" s="334"/>
      <c r="C112" s="312" t="s">
        <v>757</v>
      </c>
      <c r="D112" s="312"/>
      <c r="E112" s="312"/>
      <c r="F112" s="333" t="s">
        <v>716</v>
      </c>
      <c r="G112" s="312"/>
      <c r="H112" s="312" t="s">
        <v>758</v>
      </c>
      <c r="I112" s="312" t="s">
        <v>718</v>
      </c>
      <c r="J112" s="312">
        <v>120</v>
      </c>
      <c r="K112" s="325"/>
    </row>
    <row r="113" ht="15" customHeight="1">
      <c r="B113" s="334"/>
      <c r="C113" s="312" t="s">
        <v>35</v>
      </c>
      <c r="D113" s="312"/>
      <c r="E113" s="312"/>
      <c r="F113" s="333" t="s">
        <v>716</v>
      </c>
      <c r="G113" s="312"/>
      <c r="H113" s="312" t="s">
        <v>759</v>
      </c>
      <c r="I113" s="312" t="s">
        <v>750</v>
      </c>
      <c r="J113" s="312"/>
      <c r="K113" s="325"/>
    </row>
    <row r="114" ht="15" customHeight="1">
      <c r="B114" s="334"/>
      <c r="C114" s="312" t="s">
        <v>45</v>
      </c>
      <c r="D114" s="312"/>
      <c r="E114" s="312"/>
      <c r="F114" s="333" t="s">
        <v>716</v>
      </c>
      <c r="G114" s="312"/>
      <c r="H114" s="312" t="s">
        <v>760</v>
      </c>
      <c r="I114" s="312" t="s">
        <v>750</v>
      </c>
      <c r="J114" s="312"/>
      <c r="K114" s="325"/>
    </row>
    <row r="115" ht="15" customHeight="1">
      <c r="B115" s="334"/>
      <c r="C115" s="312" t="s">
        <v>54</v>
      </c>
      <c r="D115" s="312"/>
      <c r="E115" s="312"/>
      <c r="F115" s="333" t="s">
        <v>716</v>
      </c>
      <c r="G115" s="312"/>
      <c r="H115" s="312" t="s">
        <v>761</v>
      </c>
      <c r="I115" s="312" t="s">
        <v>762</v>
      </c>
      <c r="J115" s="312"/>
      <c r="K115" s="325"/>
    </row>
    <row r="116" ht="15" customHeight="1">
      <c r="B116" s="337"/>
      <c r="C116" s="343"/>
      <c r="D116" s="343"/>
      <c r="E116" s="343"/>
      <c r="F116" s="343"/>
      <c r="G116" s="343"/>
      <c r="H116" s="343"/>
      <c r="I116" s="343"/>
      <c r="J116" s="343"/>
      <c r="K116" s="339"/>
    </row>
    <row r="117" ht="18.75" customHeight="1">
      <c r="B117" s="344"/>
      <c r="C117" s="308"/>
      <c r="D117" s="308"/>
      <c r="E117" s="308"/>
      <c r="F117" s="345"/>
      <c r="G117" s="308"/>
      <c r="H117" s="308"/>
      <c r="I117" s="308"/>
      <c r="J117" s="308"/>
      <c r="K117" s="344"/>
    </row>
    <row r="118" ht="18.75" customHeight="1">
      <c r="B118" s="319"/>
      <c r="C118" s="319"/>
      <c r="D118" s="319"/>
      <c r="E118" s="319"/>
      <c r="F118" s="319"/>
      <c r="G118" s="319"/>
      <c r="H118" s="319"/>
      <c r="I118" s="319"/>
      <c r="J118" s="319"/>
      <c r="K118" s="319"/>
    </row>
    <row r="119" ht="7.5" customHeight="1">
      <c r="B119" s="346"/>
      <c r="C119" s="347"/>
      <c r="D119" s="347"/>
      <c r="E119" s="347"/>
      <c r="F119" s="347"/>
      <c r="G119" s="347"/>
      <c r="H119" s="347"/>
      <c r="I119" s="347"/>
      <c r="J119" s="347"/>
      <c r="K119" s="348"/>
    </row>
    <row r="120" ht="45" customHeight="1">
      <c r="B120" s="349"/>
      <c r="C120" s="302" t="s">
        <v>763</v>
      </c>
      <c r="D120" s="302"/>
      <c r="E120" s="302"/>
      <c r="F120" s="302"/>
      <c r="G120" s="302"/>
      <c r="H120" s="302"/>
      <c r="I120" s="302"/>
      <c r="J120" s="302"/>
      <c r="K120" s="350"/>
    </row>
    <row r="121" ht="17.25" customHeight="1">
      <c r="B121" s="351"/>
      <c r="C121" s="326" t="s">
        <v>710</v>
      </c>
      <c r="D121" s="326"/>
      <c r="E121" s="326"/>
      <c r="F121" s="326" t="s">
        <v>711</v>
      </c>
      <c r="G121" s="327"/>
      <c r="H121" s="326" t="s">
        <v>118</v>
      </c>
      <c r="I121" s="326" t="s">
        <v>54</v>
      </c>
      <c r="J121" s="326" t="s">
        <v>712</v>
      </c>
      <c r="K121" s="352"/>
    </row>
    <row r="122" ht="17.25" customHeight="1">
      <c r="B122" s="351"/>
      <c r="C122" s="328" t="s">
        <v>713</v>
      </c>
      <c r="D122" s="328"/>
      <c r="E122" s="328"/>
      <c r="F122" s="329" t="s">
        <v>714</v>
      </c>
      <c r="G122" s="330"/>
      <c r="H122" s="328"/>
      <c r="I122" s="328"/>
      <c r="J122" s="328" t="s">
        <v>715</v>
      </c>
      <c r="K122" s="352"/>
    </row>
    <row r="123" ht="5.25" customHeight="1">
      <c r="B123" s="353"/>
      <c r="C123" s="331"/>
      <c r="D123" s="331"/>
      <c r="E123" s="331"/>
      <c r="F123" s="331"/>
      <c r="G123" s="312"/>
      <c r="H123" s="331"/>
      <c r="I123" s="331"/>
      <c r="J123" s="331"/>
      <c r="K123" s="354"/>
    </row>
    <row r="124" ht="15" customHeight="1">
      <c r="B124" s="353"/>
      <c r="C124" s="312" t="s">
        <v>719</v>
      </c>
      <c r="D124" s="331"/>
      <c r="E124" s="331"/>
      <c r="F124" s="333" t="s">
        <v>716</v>
      </c>
      <c r="G124" s="312"/>
      <c r="H124" s="312" t="s">
        <v>755</v>
      </c>
      <c r="I124" s="312" t="s">
        <v>718</v>
      </c>
      <c r="J124" s="312">
        <v>120</v>
      </c>
      <c r="K124" s="355"/>
    </row>
    <row r="125" ht="15" customHeight="1">
      <c r="B125" s="353"/>
      <c r="C125" s="312" t="s">
        <v>764</v>
      </c>
      <c r="D125" s="312"/>
      <c r="E125" s="312"/>
      <c r="F125" s="333" t="s">
        <v>716</v>
      </c>
      <c r="G125" s="312"/>
      <c r="H125" s="312" t="s">
        <v>765</v>
      </c>
      <c r="I125" s="312" t="s">
        <v>718</v>
      </c>
      <c r="J125" s="312" t="s">
        <v>766</v>
      </c>
      <c r="K125" s="355"/>
    </row>
    <row r="126" ht="15" customHeight="1">
      <c r="B126" s="353"/>
      <c r="C126" s="312" t="s">
        <v>80</v>
      </c>
      <c r="D126" s="312"/>
      <c r="E126" s="312"/>
      <c r="F126" s="333" t="s">
        <v>716</v>
      </c>
      <c r="G126" s="312"/>
      <c r="H126" s="312" t="s">
        <v>767</v>
      </c>
      <c r="I126" s="312" t="s">
        <v>718</v>
      </c>
      <c r="J126" s="312" t="s">
        <v>766</v>
      </c>
      <c r="K126" s="355"/>
    </row>
    <row r="127" ht="15" customHeight="1">
      <c r="B127" s="353"/>
      <c r="C127" s="312" t="s">
        <v>727</v>
      </c>
      <c r="D127" s="312"/>
      <c r="E127" s="312"/>
      <c r="F127" s="333" t="s">
        <v>722</v>
      </c>
      <c r="G127" s="312"/>
      <c r="H127" s="312" t="s">
        <v>728</v>
      </c>
      <c r="I127" s="312" t="s">
        <v>718</v>
      </c>
      <c r="J127" s="312">
        <v>15</v>
      </c>
      <c r="K127" s="355"/>
    </row>
    <row r="128" ht="15" customHeight="1">
      <c r="B128" s="353"/>
      <c r="C128" s="335" t="s">
        <v>729</v>
      </c>
      <c r="D128" s="335"/>
      <c r="E128" s="335"/>
      <c r="F128" s="336" t="s">
        <v>722</v>
      </c>
      <c r="G128" s="335"/>
      <c r="H128" s="335" t="s">
        <v>730</v>
      </c>
      <c r="I128" s="335" t="s">
        <v>718</v>
      </c>
      <c r="J128" s="335">
        <v>15</v>
      </c>
      <c r="K128" s="355"/>
    </row>
    <row r="129" ht="15" customHeight="1">
      <c r="B129" s="353"/>
      <c r="C129" s="335" t="s">
        <v>731</v>
      </c>
      <c r="D129" s="335"/>
      <c r="E129" s="335"/>
      <c r="F129" s="336" t="s">
        <v>722</v>
      </c>
      <c r="G129" s="335"/>
      <c r="H129" s="335" t="s">
        <v>732</v>
      </c>
      <c r="I129" s="335" t="s">
        <v>718</v>
      </c>
      <c r="J129" s="335">
        <v>20</v>
      </c>
      <c r="K129" s="355"/>
    </row>
    <row r="130" ht="15" customHeight="1">
      <c r="B130" s="353"/>
      <c r="C130" s="335" t="s">
        <v>733</v>
      </c>
      <c r="D130" s="335"/>
      <c r="E130" s="335"/>
      <c r="F130" s="336" t="s">
        <v>722</v>
      </c>
      <c r="G130" s="335"/>
      <c r="H130" s="335" t="s">
        <v>734</v>
      </c>
      <c r="I130" s="335" t="s">
        <v>718</v>
      </c>
      <c r="J130" s="335">
        <v>20</v>
      </c>
      <c r="K130" s="355"/>
    </row>
    <row r="131" ht="15" customHeight="1">
      <c r="B131" s="353"/>
      <c r="C131" s="312" t="s">
        <v>721</v>
      </c>
      <c r="D131" s="312"/>
      <c r="E131" s="312"/>
      <c r="F131" s="333" t="s">
        <v>722</v>
      </c>
      <c r="G131" s="312"/>
      <c r="H131" s="312" t="s">
        <v>755</v>
      </c>
      <c r="I131" s="312" t="s">
        <v>718</v>
      </c>
      <c r="J131" s="312">
        <v>50</v>
      </c>
      <c r="K131" s="355"/>
    </row>
    <row r="132" ht="15" customHeight="1">
      <c r="B132" s="353"/>
      <c r="C132" s="312" t="s">
        <v>735</v>
      </c>
      <c r="D132" s="312"/>
      <c r="E132" s="312"/>
      <c r="F132" s="333" t="s">
        <v>722</v>
      </c>
      <c r="G132" s="312"/>
      <c r="H132" s="312" t="s">
        <v>755</v>
      </c>
      <c r="I132" s="312" t="s">
        <v>718</v>
      </c>
      <c r="J132" s="312">
        <v>50</v>
      </c>
      <c r="K132" s="355"/>
    </row>
    <row r="133" ht="15" customHeight="1">
      <c r="B133" s="353"/>
      <c r="C133" s="312" t="s">
        <v>741</v>
      </c>
      <c r="D133" s="312"/>
      <c r="E133" s="312"/>
      <c r="F133" s="333" t="s">
        <v>722</v>
      </c>
      <c r="G133" s="312"/>
      <c r="H133" s="312" t="s">
        <v>755</v>
      </c>
      <c r="I133" s="312" t="s">
        <v>718</v>
      </c>
      <c r="J133" s="312">
        <v>50</v>
      </c>
      <c r="K133" s="355"/>
    </row>
    <row r="134" ht="15" customHeight="1">
      <c r="B134" s="353"/>
      <c r="C134" s="312" t="s">
        <v>743</v>
      </c>
      <c r="D134" s="312"/>
      <c r="E134" s="312"/>
      <c r="F134" s="333" t="s">
        <v>722</v>
      </c>
      <c r="G134" s="312"/>
      <c r="H134" s="312" t="s">
        <v>755</v>
      </c>
      <c r="I134" s="312" t="s">
        <v>718</v>
      </c>
      <c r="J134" s="312">
        <v>50</v>
      </c>
      <c r="K134" s="355"/>
    </row>
    <row r="135" ht="15" customHeight="1">
      <c r="B135" s="353"/>
      <c r="C135" s="312" t="s">
        <v>123</v>
      </c>
      <c r="D135" s="312"/>
      <c r="E135" s="312"/>
      <c r="F135" s="333" t="s">
        <v>722</v>
      </c>
      <c r="G135" s="312"/>
      <c r="H135" s="312" t="s">
        <v>768</v>
      </c>
      <c r="I135" s="312" t="s">
        <v>718</v>
      </c>
      <c r="J135" s="312">
        <v>255</v>
      </c>
      <c r="K135" s="355"/>
    </row>
    <row r="136" ht="15" customHeight="1">
      <c r="B136" s="353"/>
      <c r="C136" s="312" t="s">
        <v>745</v>
      </c>
      <c r="D136" s="312"/>
      <c r="E136" s="312"/>
      <c r="F136" s="333" t="s">
        <v>716</v>
      </c>
      <c r="G136" s="312"/>
      <c r="H136" s="312" t="s">
        <v>769</v>
      </c>
      <c r="I136" s="312" t="s">
        <v>747</v>
      </c>
      <c r="J136" s="312"/>
      <c r="K136" s="355"/>
    </row>
    <row r="137" ht="15" customHeight="1">
      <c r="B137" s="353"/>
      <c r="C137" s="312" t="s">
        <v>748</v>
      </c>
      <c r="D137" s="312"/>
      <c r="E137" s="312"/>
      <c r="F137" s="333" t="s">
        <v>716</v>
      </c>
      <c r="G137" s="312"/>
      <c r="H137" s="312" t="s">
        <v>770</v>
      </c>
      <c r="I137" s="312" t="s">
        <v>750</v>
      </c>
      <c r="J137" s="312"/>
      <c r="K137" s="355"/>
    </row>
    <row r="138" ht="15" customHeight="1">
      <c r="B138" s="353"/>
      <c r="C138" s="312" t="s">
        <v>751</v>
      </c>
      <c r="D138" s="312"/>
      <c r="E138" s="312"/>
      <c r="F138" s="333" t="s">
        <v>716</v>
      </c>
      <c r="G138" s="312"/>
      <c r="H138" s="312" t="s">
        <v>751</v>
      </c>
      <c r="I138" s="312" t="s">
        <v>750</v>
      </c>
      <c r="J138" s="312"/>
      <c r="K138" s="355"/>
    </row>
    <row r="139" ht="15" customHeight="1">
      <c r="B139" s="353"/>
      <c r="C139" s="312" t="s">
        <v>35</v>
      </c>
      <c r="D139" s="312"/>
      <c r="E139" s="312"/>
      <c r="F139" s="333" t="s">
        <v>716</v>
      </c>
      <c r="G139" s="312"/>
      <c r="H139" s="312" t="s">
        <v>771</v>
      </c>
      <c r="I139" s="312" t="s">
        <v>750</v>
      </c>
      <c r="J139" s="312"/>
      <c r="K139" s="355"/>
    </row>
    <row r="140" ht="15" customHeight="1">
      <c r="B140" s="353"/>
      <c r="C140" s="312" t="s">
        <v>772</v>
      </c>
      <c r="D140" s="312"/>
      <c r="E140" s="312"/>
      <c r="F140" s="333" t="s">
        <v>716</v>
      </c>
      <c r="G140" s="312"/>
      <c r="H140" s="312" t="s">
        <v>773</v>
      </c>
      <c r="I140" s="312" t="s">
        <v>750</v>
      </c>
      <c r="J140" s="312"/>
      <c r="K140" s="355"/>
    </row>
    <row r="141" ht="15" customHeight="1">
      <c r="B141" s="356"/>
      <c r="C141" s="357"/>
      <c r="D141" s="357"/>
      <c r="E141" s="357"/>
      <c r="F141" s="357"/>
      <c r="G141" s="357"/>
      <c r="H141" s="357"/>
      <c r="I141" s="357"/>
      <c r="J141" s="357"/>
      <c r="K141" s="358"/>
    </row>
    <row r="142" ht="18.75" customHeight="1">
      <c r="B142" s="308"/>
      <c r="C142" s="308"/>
      <c r="D142" s="308"/>
      <c r="E142" s="308"/>
      <c r="F142" s="345"/>
      <c r="G142" s="308"/>
      <c r="H142" s="308"/>
      <c r="I142" s="308"/>
      <c r="J142" s="308"/>
      <c r="K142" s="308"/>
    </row>
    <row r="143" ht="18.75" customHeight="1"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</row>
    <row r="144" ht="7.5" customHeight="1">
      <c r="B144" s="320"/>
      <c r="C144" s="321"/>
      <c r="D144" s="321"/>
      <c r="E144" s="321"/>
      <c r="F144" s="321"/>
      <c r="G144" s="321"/>
      <c r="H144" s="321"/>
      <c r="I144" s="321"/>
      <c r="J144" s="321"/>
      <c r="K144" s="322"/>
    </row>
    <row r="145" ht="45" customHeight="1">
      <c r="B145" s="323"/>
      <c r="C145" s="324" t="s">
        <v>774</v>
      </c>
      <c r="D145" s="324"/>
      <c r="E145" s="324"/>
      <c r="F145" s="324"/>
      <c r="G145" s="324"/>
      <c r="H145" s="324"/>
      <c r="I145" s="324"/>
      <c r="J145" s="324"/>
      <c r="K145" s="325"/>
    </row>
    <row r="146" ht="17.25" customHeight="1">
      <c r="B146" s="323"/>
      <c r="C146" s="326" t="s">
        <v>710</v>
      </c>
      <c r="D146" s="326"/>
      <c r="E146" s="326"/>
      <c r="F146" s="326" t="s">
        <v>711</v>
      </c>
      <c r="G146" s="327"/>
      <c r="H146" s="326" t="s">
        <v>118</v>
      </c>
      <c r="I146" s="326" t="s">
        <v>54</v>
      </c>
      <c r="J146" s="326" t="s">
        <v>712</v>
      </c>
      <c r="K146" s="325"/>
    </row>
    <row r="147" ht="17.25" customHeight="1">
      <c r="B147" s="323"/>
      <c r="C147" s="328" t="s">
        <v>713</v>
      </c>
      <c r="D147" s="328"/>
      <c r="E147" s="328"/>
      <c r="F147" s="329" t="s">
        <v>714</v>
      </c>
      <c r="G147" s="330"/>
      <c r="H147" s="328"/>
      <c r="I147" s="328"/>
      <c r="J147" s="328" t="s">
        <v>715</v>
      </c>
      <c r="K147" s="325"/>
    </row>
    <row r="148" ht="5.25" customHeight="1">
      <c r="B148" s="334"/>
      <c r="C148" s="331"/>
      <c r="D148" s="331"/>
      <c r="E148" s="331"/>
      <c r="F148" s="331"/>
      <c r="G148" s="332"/>
      <c r="H148" s="331"/>
      <c r="I148" s="331"/>
      <c r="J148" s="331"/>
      <c r="K148" s="355"/>
    </row>
    <row r="149" ht="15" customHeight="1">
      <c r="B149" s="334"/>
      <c r="C149" s="359" t="s">
        <v>719</v>
      </c>
      <c r="D149" s="312"/>
      <c r="E149" s="312"/>
      <c r="F149" s="360" t="s">
        <v>716</v>
      </c>
      <c r="G149" s="312"/>
      <c r="H149" s="359" t="s">
        <v>755</v>
      </c>
      <c r="I149" s="359" t="s">
        <v>718</v>
      </c>
      <c r="J149" s="359">
        <v>120</v>
      </c>
      <c r="K149" s="355"/>
    </row>
    <row r="150" ht="15" customHeight="1">
      <c r="B150" s="334"/>
      <c r="C150" s="359" t="s">
        <v>764</v>
      </c>
      <c r="D150" s="312"/>
      <c r="E150" s="312"/>
      <c r="F150" s="360" t="s">
        <v>716</v>
      </c>
      <c r="G150" s="312"/>
      <c r="H150" s="359" t="s">
        <v>775</v>
      </c>
      <c r="I150" s="359" t="s">
        <v>718</v>
      </c>
      <c r="J150" s="359" t="s">
        <v>766</v>
      </c>
      <c r="K150" s="355"/>
    </row>
    <row r="151" ht="15" customHeight="1">
      <c r="B151" s="334"/>
      <c r="C151" s="359" t="s">
        <v>80</v>
      </c>
      <c r="D151" s="312"/>
      <c r="E151" s="312"/>
      <c r="F151" s="360" t="s">
        <v>716</v>
      </c>
      <c r="G151" s="312"/>
      <c r="H151" s="359" t="s">
        <v>776</v>
      </c>
      <c r="I151" s="359" t="s">
        <v>718</v>
      </c>
      <c r="J151" s="359" t="s">
        <v>766</v>
      </c>
      <c r="K151" s="355"/>
    </row>
    <row r="152" ht="15" customHeight="1">
      <c r="B152" s="334"/>
      <c r="C152" s="359" t="s">
        <v>721</v>
      </c>
      <c r="D152" s="312"/>
      <c r="E152" s="312"/>
      <c r="F152" s="360" t="s">
        <v>722</v>
      </c>
      <c r="G152" s="312"/>
      <c r="H152" s="359" t="s">
        <v>755</v>
      </c>
      <c r="I152" s="359" t="s">
        <v>718</v>
      </c>
      <c r="J152" s="359">
        <v>50</v>
      </c>
      <c r="K152" s="355"/>
    </row>
    <row r="153" ht="15" customHeight="1">
      <c r="B153" s="334"/>
      <c r="C153" s="359" t="s">
        <v>724</v>
      </c>
      <c r="D153" s="312"/>
      <c r="E153" s="312"/>
      <c r="F153" s="360" t="s">
        <v>716</v>
      </c>
      <c r="G153" s="312"/>
      <c r="H153" s="359" t="s">
        <v>755</v>
      </c>
      <c r="I153" s="359" t="s">
        <v>726</v>
      </c>
      <c r="J153" s="359"/>
      <c r="K153" s="355"/>
    </row>
    <row r="154" ht="15" customHeight="1">
      <c r="B154" s="334"/>
      <c r="C154" s="359" t="s">
        <v>735</v>
      </c>
      <c r="D154" s="312"/>
      <c r="E154" s="312"/>
      <c r="F154" s="360" t="s">
        <v>722</v>
      </c>
      <c r="G154" s="312"/>
      <c r="H154" s="359" t="s">
        <v>755</v>
      </c>
      <c r="I154" s="359" t="s">
        <v>718</v>
      </c>
      <c r="J154" s="359">
        <v>50</v>
      </c>
      <c r="K154" s="355"/>
    </row>
    <row r="155" ht="15" customHeight="1">
      <c r="B155" s="334"/>
      <c r="C155" s="359" t="s">
        <v>743</v>
      </c>
      <c r="D155" s="312"/>
      <c r="E155" s="312"/>
      <c r="F155" s="360" t="s">
        <v>722</v>
      </c>
      <c r="G155" s="312"/>
      <c r="H155" s="359" t="s">
        <v>755</v>
      </c>
      <c r="I155" s="359" t="s">
        <v>718</v>
      </c>
      <c r="J155" s="359">
        <v>50</v>
      </c>
      <c r="K155" s="355"/>
    </row>
    <row r="156" ht="15" customHeight="1">
      <c r="B156" s="334"/>
      <c r="C156" s="359" t="s">
        <v>741</v>
      </c>
      <c r="D156" s="312"/>
      <c r="E156" s="312"/>
      <c r="F156" s="360" t="s">
        <v>722</v>
      </c>
      <c r="G156" s="312"/>
      <c r="H156" s="359" t="s">
        <v>755</v>
      </c>
      <c r="I156" s="359" t="s">
        <v>718</v>
      </c>
      <c r="J156" s="359">
        <v>50</v>
      </c>
      <c r="K156" s="355"/>
    </row>
    <row r="157" ht="15" customHeight="1">
      <c r="B157" s="334"/>
      <c r="C157" s="359" t="s">
        <v>97</v>
      </c>
      <c r="D157" s="312"/>
      <c r="E157" s="312"/>
      <c r="F157" s="360" t="s">
        <v>716</v>
      </c>
      <c r="G157" s="312"/>
      <c r="H157" s="359" t="s">
        <v>777</v>
      </c>
      <c r="I157" s="359" t="s">
        <v>718</v>
      </c>
      <c r="J157" s="359" t="s">
        <v>778</v>
      </c>
      <c r="K157" s="355"/>
    </row>
    <row r="158" ht="15" customHeight="1">
      <c r="B158" s="334"/>
      <c r="C158" s="359" t="s">
        <v>779</v>
      </c>
      <c r="D158" s="312"/>
      <c r="E158" s="312"/>
      <c r="F158" s="360" t="s">
        <v>716</v>
      </c>
      <c r="G158" s="312"/>
      <c r="H158" s="359" t="s">
        <v>780</v>
      </c>
      <c r="I158" s="359" t="s">
        <v>750</v>
      </c>
      <c r="J158" s="359"/>
      <c r="K158" s="355"/>
    </row>
    <row r="159" ht="15" customHeight="1">
      <c r="B159" s="361"/>
      <c r="C159" s="343"/>
      <c r="D159" s="343"/>
      <c r="E159" s="343"/>
      <c r="F159" s="343"/>
      <c r="G159" s="343"/>
      <c r="H159" s="343"/>
      <c r="I159" s="343"/>
      <c r="J159" s="343"/>
      <c r="K159" s="362"/>
    </row>
    <row r="160" ht="18.75" customHeight="1">
      <c r="B160" s="308"/>
      <c r="C160" s="312"/>
      <c r="D160" s="312"/>
      <c r="E160" s="312"/>
      <c r="F160" s="333"/>
      <c r="G160" s="312"/>
      <c r="H160" s="312"/>
      <c r="I160" s="312"/>
      <c r="J160" s="312"/>
      <c r="K160" s="308"/>
    </row>
    <row r="161" ht="18.75" customHeight="1">
      <c r="B161" s="319"/>
      <c r="C161" s="319"/>
      <c r="D161" s="319"/>
      <c r="E161" s="319"/>
      <c r="F161" s="319"/>
      <c r="G161" s="319"/>
      <c r="H161" s="319"/>
      <c r="I161" s="319"/>
      <c r="J161" s="319"/>
      <c r="K161" s="319"/>
    </row>
    <row r="162" ht="7.5" customHeight="1">
      <c r="B162" s="298"/>
      <c r="C162" s="299"/>
      <c r="D162" s="299"/>
      <c r="E162" s="299"/>
      <c r="F162" s="299"/>
      <c r="G162" s="299"/>
      <c r="H162" s="299"/>
      <c r="I162" s="299"/>
      <c r="J162" s="299"/>
      <c r="K162" s="300"/>
    </row>
    <row r="163" ht="45" customHeight="1">
      <c r="B163" s="301"/>
      <c r="C163" s="302" t="s">
        <v>781</v>
      </c>
      <c r="D163" s="302"/>
      <c r="E163" s="302"/>
      <c r="F163" s="302"/>
      <c r="G163" s="302"/>
      <c r="H163" s="302"/>
      <c r="I163" s="302"/>
      <c r="J163" s="302"/>
      <c r="K163" s="303"/>
    </row>
    <row r="164" ht="17.25" customHeight="1">
      <c r="B164" s="301"/>
      <c r="C164" s="326" t="s">
        <v>710</v>
      </c>
      <c r="D164" s="326"/>
      <c r="E164" s="326"/>
      <c r="F164" s="326" t="s">
        <v>711</v>
      </c>
      <c r="G164" s="363"/>
      <c r="H164" s="364" t="s">
        <v>118</v>
      </c>
      <c r="I164" s="364" t="s">
        <v>54</v>
      </c>
      <c r="J164" s="326" t="s">
        <v>712</v>
      </c>
      <c r="K164" s="303"/>
    </row>
    <row r="165" ht="17.25" customHeight="1">
      <c r="B165" s="304"/>
      <c r="C165" s="328" t="s">
        <v>713</v>
      </c>
      <c r="D165" s="328"/>
      <c r="E165" s="328"/>
      <c r="F165" s="329" t="s">
        <v>714</v>
      </c>
      <c r="G165" s="365"/>
      <c r="H165" s="366"/>
      <c r="I165" s="366"/>
      <c r="J165" s="328" t="s">
        <v>715</v>
      </c>
      <c r="K165" s="306"/>
    </row>
    <row r="166" ht="5.25" customHeight="1">
      <c r="B166" s="334"/>
      <c r="C166" s="331"/>
      <c r="D166" s="331"/>
      <c r="E166" s="331"/>
      <c r="F166" s="331"/>
      <c r="G166" s="332"/>
      <c r="H166" s="331"/>
      <c r="I166" s="331"/>
      <c r="J166" s="331"/>
      <c r="K166" s="355"/>
    </row>
    <row r="167" ht="15" customHeight="1">
      <c r="B167" s="334"/>
      <c r="C167" s="312" t="s">
        <v>719</v>
      </c>
      <c r="D167" s="312"/>
      <c r="E167" s="312"/>
      <c r="F167" s="333" t="s">
        <v>716</v>
      </c>
      <c r="G167" s="312"/>
      <c r="H167" s="312" t="s">
        <v>755</v>
      </c>
      <c r="I167" s="312" t="s">
        <v>718</v>
      </c>
      <c r="J167" s="312">
        <v>120</v>
      </c>
      <c r="K167" s="355"/>
    </row>
    <row r="168" ht="15" customHeight="1">
      <c r="B168" s="334"/>
      <c r="C168" s="312" t="s">
        <v>764</v>
      </c>
      <c r="D168" s="312"/>
      <c r="E168" s="312"/>
      <c r="F168" s="333" t="s">
        <v>716</v>
      </c>
      <c r="G168" s="312"/>
      <c r="H168" s="312" t="s">
        <v>765</v>
      </c>
      <c r="I168" s="312" t="s">
        <v>718</v>
      </c>
      <c r="J168" s="312" t="s">
        <v>766</v>
      </c>
      <c r="K168" s="355"/>
    </row>
    <row r="169" ht="15" customHeight="1">
      <c r="B169" s="334"/>
      <c r="C169" s="312" t="s">
        <v>80</v>
      </c>
      <c r="D169" s="312"/>
      <c r="E169" s="312"/>
      <c r="F169" s="333" t="s">
        <v>716</v>
      </c>
      <c r="G169" s="312"/>
      <c r="H169" s="312" t="s">
        <v>782</v>
      </c>
      <c r="I169" s="312" t="s">
        <v>718</v>
      </c>
      <c r="J169" s="312" t="s">
        <v>766</v>
      </c>
      <c r="K169" s="355"/>
    </row>
    <row r="170" ht="15" customHeight="1">
      <c r="B170" s="334"/>
      <c r="C170" s="312" t="s">
        <v>721</v>
      </c>
      <c r="D170" s="312"/>
      <c r="E170" s="312"/>
      <c r="F170" s="333" t="s">
        <v>722</v>
      </c>
      <c r="G170" s="312"/>
      <c r="H170" s="312" t="s">
        <v>782</v>
      </c>
      <c r="I170" s="312" t="s">
        <v>718</v>
      </c>
      <c r="J170" s="312">
        <v>50</v>
      </c>
      <c r="K170" s="355"/>
    </row>
    <row r="171" ht="15" customHeight="1">
      <c r="B171" s="334"/>
      <c r="C171" s="312" t="s">
        <v>724</v>
      </c>
      <c r="D171" s="312"/>
      <c r="E171" s="312"/>
      <c r="F171" s="333" t="s">
        <v>716</v>
      </c>
      <c r="G171" s="312"/>
      <c r="H171" s="312" t="s">
        <v>782</v>
      </c>
      <c r="I171" s="312" t="s">
        <v>726</v>
      </c>
      <c r="J171" s="312"/>
      <c r="K171" s="355"/>
    </row>
    <row r="172" ht="15" customHeight="1">
      <c r="B172" s="334"/>
      <c r="C172" s="312" t="s">
        <v>735</v>
      </c>
      <c r="D172" s="312"/>
      <c r="E172" s="312"/>
      <c r="F172" s="333" t="s">
        <v>722</v>
      </c>
      <c r="G172" s="312"/>
      <c r="H172" s="312" t="s">
        <v>782</v>
      </c>
      <c r="I172" s="312" t="s">
        <v>718</v>
      </c>
      <c r="J172" s="312">
        <v>50</v>
      </c>
      <c r="K172" s="355"/>
    </row>
    <row r="173" ht="15" customHeight="1">
      <c r="B173" s="334"/>
      <c r="C173" s="312" t="s">
        <v>743</v>
      </c>
      <c r="D173" s="312"/>
      <c r="E173" s="312"/>
      <c r="F173" s="333" t="s">
        <v>722</v>
      </c>
      <c r="G173" s="312"/>
      <c r="H173" s="312" t="s">
        <v>782</v>
      </c>
      <c r="I173" s="312" t="s">
        <v>718</v>
      </c>
      <c r="J173" s="312">
        <v>50</v>
      </c>
      <c r="K173" s="355"/>
    </row>
    <row r="174" ht="15" customHeight="1">
      <c r="B174" s="334"/>
      <c r="C174" s="312" t="s">
        <v>741</v>
      </c>
      <c r="D174" s="312"/>
      <c r="E174" s="312"/>
      <c r="F174" s="333" t="s">
        <v>722</v>
      </c>
      <c r="G174" s="312"/>
      <c r="H174" s="312" t="s">
        <v>782</v>
      </c>
      <c r="I174" s="312" t="s">
        <v>718</v>
      </c>
      <c r="J174" s="312">
        <v>50</v>
      </c>
      <c r="K174" s="355"/>
    </row>
    <row r="175" ht="15" customHeight="1">
      <c r="B175" s="334"/>
      <c r="C175" s="312" t="s">
        <v>117</v>
      </c>
      <c r="D175" s="312"/>
      <c r="E175" s="312"/>
      <c r="F175" s="333" t="s">
        <v>716</v>
      </c>
      <c r="G175" s="312"/>
      <c r="H175" s="312" t="s">
        <v>783</v>
      </c>
      <c r="I175" s="312" t="s">
        <v>784</v>
      </c>
      <c r="J175" s="312"/>
      <c r="K175" s="355"/>
    </row>
    <row r="176" ht="15" customHeight="1">
      <c r="B176" s="334"/>
      <c r="C176" s="312" t="s">
        <v>54</v>
      </c>
      <c r="D176" s="312"/>
      <c r="E176" s="312"/>
      <c r="F176" s="333" t="s">
        <v>716</v>
      </c>
      <c r="G176" s="312"/>
      <c r="H176" s="312" t="s">
        <v>785</v>
      </c>
      <c r="I176" s="312" t="s">
        <v>786</v>
      </c>
      <c r="J176" s="312">
        <v>1</v>
      </c>
      <c r="K176" s="355"/>
    </row>
    <row r="177" ht="15" customHeight="1">
      <c r="B177" s="334"/>
      <c r="C177" s="312" t="s">
        <v>50</v>
      </c>
      <c r="D177" s="312"/>
      <c r="E177" s="312"/>
      <c r="F177" s="333" t="s">
        <v>716</v>
      </c>
      <c r="G177" s="312"/>
      <c r="H177" s="312" t="s">
        <v>787</v>
      </c>
      <c r="I177" s="312" t="s">
        <v>718</v>
      </c>
      <c r="J177" s="312">
        <v>20</v>
      </c>
      <c r="K177" s="355"/>
    </row>
    <row r="178" ht="15" customHeight="1">
      <c r="B178" s="334"/>
      <c r="C178" s="312" t="s">
        <v>118</v>
      </c>
      <c r="D178" s="312"/>
      <c r="E178" s="312"/>
      <c r="F178" s="333" t="s">
        <v>716</v>
      </c>
      <c r="G178" s="312"/>
      <c r="H178" s="312" t="s">
        <v>788</v>
      </c>
      <c r="I178" s="312" t="s">
        <v>718</v>
      </c>
      <c r="J178" s="312">
        <v>255</v>
      </c>
      <c r="K178" s="355"/>
    </row>
    <row r="179" ht="15" customHeight="1">
      <c r="B179" s="334"/>
      <c r="C179" s="312" t="s">
        <v>119</v>
      </c>
      <c r="D179" s="312"/>
      <c r="E179" s="312"/>
      <c r="F179" s="333" t="s">
        <v>716</v>
      </c>
      <c r="G179" s="312"/>
      <c r="H179" s="312" t="s">
        <v>681</v>
      </c>
      <c r="I179" s="312" t="s">
        <v>718</v>
      </c>
      <c r="J179" s="312">
        <v>10</v>
      </c>
      <c r="K179" s="355"/>
    </row>
    <row r="180" ht="15" customHeight="1">
      <c r="B180" s="334"/>
      <c r="C180" s="312" t="s">
        <v>120</v>
      </c>
      <c r="D180" s="312"/>
      <c r="E180" s="312"/>
      <c r="F180" s="333" t="s">
        <v>716</v>
      </c>
      <c r="G180" s="312"/>
      <c r="H180" s="312" t="s">
        <v>789</v>
      </c>
      <c r="I180" s="312" t="s">
        <v>750</v>
      </c>
      <c r="J180" s="312"/>
      <c r="K180" s="355"/>
    </row>
    <row r="181" ht="15" customHeight="1">
      <c r="B181" s="334"/>
      <c r="C181" s="312" t="s">
        <v>790</v>
      </c>
      <c r="D181" s="312"/>
      <c r="E181" s="312"/>
      <c r="F181" s="333" t="s">
        <v>716</v>
      </c>
      <c r="G181" s="312"/>
      <c r="H181" s="312" t="s">
        <v>791</v>
      </c>
      <c r="I181" s="312" t="s">
        <v>750</v>
      </c>
      <c r="J181" s="312"/>
      <c r="K181" s="355"/>
    </row>
    <row r="182" ht="15" customHeight="1">
      <c r="B182" s="334"/>
      <c r="C182" s="312" t="s">
        <v>779</v>
      </c>
      <c r="D182" s="312"/>
      <c r="E182" s="312"/>
      <c r="F182" s="333" t="s">
        <v>716</v>
      </c>
      <c r="G182" s="312"/>
      <c r="H182" s="312" t="s">
        <v>792</v>
      </c>
      <c r="I182" s="312" t="s">
        <v>750</v>
      </c>
      <c r="J182" s="312"/>
      <c r="K182" s="355"/>
    </row>
    <row r="183" ht="15" customHeight="1">
      <c r="B183" s="334"/>
      <c r="C183" s="312" t="s">
        <v>122</v>
      </c>
      <c r="D183" s="312"/>
      <c r="E183" s="312"/>
      <c r="F183" s="333" t="s">
        <v>722</v>
      </c>
      <c r="G183" s="312"/>
      <c r="H183" s="312" t="s">
        <v>793</v>
      </c>
      <c r="I183" s="312" t="s">
        <v>718</v>
      </c>
      <c r="J183" s="312">
        <v>50</v>
      </c>
      <c r="K183" s="355"/>
    </row>
    <row r="184" ht="15" customHeight="1">
      <c r="B184" s="334"/>
      <c r="C184" s="312" t="s">
        <v>794</v>
      </c>
      <c r="D184" s="312"/>
      <c r="E184" s="312"/>
      <c r="F184" s="333" t="s">
        <v>722</v>
      </c>
      <c r="G184" s="312"/>
      <c r="H184" s="312" t="s">
        <v>795</v>
      </c>
      <c r="I184" s="312" t="s">
        <v>796</v>
      </c>
      <c r="J184" s="312"/>
      <c r="K184" s="355"/>
    </row>
    <row r="185" ht="15" customHeight="1">
      <c r="B185" s="334"/>
      <c r="C185" s="312" t="s">
        <v>797</v>
      </c>
      <c r="D185" s="312"/>
      <c r="E185" s="312"/>
      <c r="F185" s="333" t="s">
        <v>722</v>
      </c>
      <c r="G185" s="312"/>
      <c r="H185" s="312" t="s">
        <v>798</v>
      </c>
      <c r="I185" s="312" t="s">
        <v>796</v>
      </c>
      <c r="J185" s="312"/>
      <c r="K185" s="355"/>
    </row>
    <row r="186" ht="15" customHeight="1">
      <c r="B186" s="334"/>
      <c r="C186" s="312" t="s">
        <v>799</v>
      </c>
      <c r="D186" s="312"/>
      <c r="E186" s="312"/>
      <c r="F186" s="333" t="s">
        <v>722</v>
      </c>
      <c r="G186" s="312"/>
      <c r="H186" s="312" t="s">
        <v>800</v>
      </c>
      <c r="I186" s="312" t="s">
        <v>796</v>
      </c>
      <c r="J186" s="312"/>
      <c r="K186" s="355"/>
    </row>
    <row r="187" ht="15" customHeight="1">
      <c r="B187" s="334"/>
      <c r="C187" s="367" t="s">
        <v>801</v>
      </c>
      <c r="D187" s="312"/>
      <c r="E187" s="312"/>
      <c r="F187" s="333" t="s">
        <v>722</v>
      </c>
      <c r="G187" s="312"/>
      <c r="H187" s="312" t="s">
        <v>802</v>
      </c>
      <c r="I187" s="312" t="s">
        <v>803</v>
      </c>
      <c r="J187" s="368" t="s">
        <v>804</v>
      </c>
      <c r="K187" s="355"/>
    </row>
    <row r="188" ht="15" customHeight="1">
      <c r="B188" s="334"/>
      <c r="C188" s="318" t="s">
        <v>39</v>
      </c>
      <c r="D188" s="312"/>
      <c r="E188" s="312"/>
      <c r="F188" s="333" t="s">
        <v>716</v>
      </c>
      <c r="G188" s="312"/>
      <c r="H188" s="308" t="s">
        <v>805</v>
      </c>
      <c r="I188" s="312" t="s">
        <v>806</v>
      </c>
      <c r="J188" s="312"/>
      <c r="K188" s="355"/>
    </row>
    <row r="189" ht="15" customHeight="1">
      <c r="B189" s="334"/>
      <c r="C189" s="318" t="s">
        <v>807</v>
      </c>
      <c r="D189" s="312"/>
      <c r="E189" s="312"/>
      <c r="F189" s="333" t="s">
        <v>716</v>
      </c>
      <c r="G189" s="312"/>
      <c r="H189" s="312" t="s">
        <v>808</v>
      </c>
      <c r="I189" s="312" t="s">
        <v>750</v>
      </c>
      <c r="J189" s="312"/>
      <c r="K189" s="355"/>
    </row>
    <row r="190" ht="15" customHeight="1">
      <c r="B190" s="334"/>
      <c r="C190" s="318" t="s">
        <v>809</v>
      </c>
      <c r="D190" s="312"/>
      <c r="E190" s="312"/>
      <c r="F190" s="333" t="s">
        <v>716</v>
      </c>
      <c r="G190" s="312"/>
      <c r="H190" s="312" t="s">
        <v>810</v>
      </c>
      <c r="I190" s="312" t="s">
        <v>750</v>
      </c>
      <c r="J190" s="312"/>
      <c r="K190" s="355"/>
    </row>
    <row r="191" ht="15" customHeight="1">
      <c r="B191" s="334"/>
      <c r="C191" s="318" t="s">
        <v>811</v>
      </c>
      <c r="D191" s="312"/>
      <c r="E191" s="312"/>
      <c r="F191" s="333" t="s">
        <v>722</v>
      </c>
      <c r="G191" s="312"/>
      <c r="H191" s="312" t="s">
        <v>812</v>
      </c>
      <c r="I191" s="312" t="s">
        <v>750</v>
      </c>
      <c r="J191" s="312"/>
      <c r="K191" s="355"/>
    </row>
    <row r="192" ht="15" customHeight="1">
      <c r="B192" s="361"/>
      <c r="C192" s="369"/>
      <c r="D192" s="343"/>
      <c r="E192" s="343"/>
      <c r="F192" s="343"/>
      <c r="G192" s="343"/>
      <c r="H192" s="343"/>
      <c r="I192" s="343"/>
      <c r="J192" s="343"/>
      <c r="K192" s="362"/>
    </row>
    <row r="193" ht="18.75" customHeight="1">
      <c r="B193" s="308"/>
      <c r="C193" s="312"/>
      <c r="D193" s="312"/>
      <c r="E193" s="312"/>
      <c r="F193" s="333"/>
      <c r="G193" s="312"/>
      <c r="H193" s="312"/>
      <c r="I193" s="312"/>
      <c r="J193" s="312"/>
      <c r="K193" s="308"/>
    </row>
    <row r="194" ht="18.75" customHeight="1">
      <c r="B194" s="308"/>
      <c r="C194" s="312"/>
      <c r="D194" s="312"/>
      <c r="E194" s="312"/>
      <c r="F194" s="333"/>
      <c r="G194" s="312"/>
      <c r="H194" s="312"/>
      <c r="I194" s="312"/>
      <c r="J194" s="312"/>
      <c r="K194" s="308"/>
    </row>
    <row r="195" ht="18.75" customHeight="1">
      <c r="B195" s="319"/>
      <c r="C195" s="319"/>
      <c r="D195" s="319"/>
      <c r="E195" s="319"/>
      <c r="F195" s="319"/>
      <c r="G195" s="319"/>
      <c r="H195" s="319"/>
      <c r="I195" s="319"/>
      <c r="J195" s="319"/>
      <c r="K195" s="319"/>
    </row>
    <row r="196" ht="13.5">
      <c r="B196" s="298"/>
      <c r="C196" s="299"/>
      <c r="D196" s="299"/>
      <c r="E196" s="299"/>
      <c r="F196" s="299"/>
      <c r="G196" s="299"/>
      <c r="H196" s="299"/>
      <c r="I196" s="299"/>
      <c r="J196" s="299"/>
      <c r="K196" s="300"/>
    </row>
    <row r="197" ht="21">
      <c r="B197" s="301"/>
      <c r="C197" s="302" t="s">
        <v>813</v>
      </c>
      <c r="D197" s="302"/>
      <c r="E197" s="302"/>
      <c r="F197" s="302"/>
      <c r="G197" s="302"/>
      <c r="H197" s="302"/>
      <c r="I197" s="302"/>
      <c r="J197" s="302"/>
      <c r="K197" s="303"/>
    </row>
    <row r="198" ht="25.5" customHeight="1">
      <c r="B198" s="301"/>
      <c r="C198" s="370" t="s">
        <v>814</v>
      </c>
      <c r="D198" s="370"/>
      <c r="E198" s="370"/>
      <c r="F198" s="370" t="s">
        <v>815</v>
      </c>
      <c r="G198" s="371"/>
      <c r="H198" s="370" t="s">
        <v>816</v>
      </c>
      <c r="I198" s="370"/>
      <c r="J198" s="370"/>
      <c r="K198" s="303"/>
    </row>
    <row r="199" ht="5.25" customHeight="1">
      <c r="B199" s="334"/>
      <c r="C199" s="331"/>
      <c r="D199" s="331"/>
      <c r="E199" s="331"/>
      <c r="F199" s="331"/>
      <c r="G199" s="312"/>
      <c r="H199" s="331"/>
      <c r="I199" s="331"/>
      <c r="J199" s="331"/>
      <c r="K199" s="355"/>
    </row>
    <row r="200" ht="15" customHeight="1">
      <c r="B200" s="334"/>
      <c r="C200" s="312" t="s">
        <v>806</v>
      </c>
      <c r="D200" s="312"/>
      <c r="E200" s="312"/>
      <c r="F200" s="333" t="s">
        <v>40</v>
      </c>
      <c r="G200" s="312"/>
      <c r="H200" s="312" t="s">
        <v>817</v>
      </c>
      <c r="I200" s="312"/>
      <c r="J200" s="312"/>
      <c r="K200" s="355"/>
    </row>
    <row r="201" ht="15" customHeight="1">
      <c r="B201" s="334"/>
      <c r="C201" s="340"/>
      <c r="D201" s="312"/>
      <c r="E201" s="312"/>
      <c r="F201" s="333" t="s">
        <v>41</v>
      </c>
      <c r="G201" s="312"/>
      <c r="H201" s="312" t="s">
        <v>818</v>
      </c>
      <c r="I201" s="312"/>
      <c r="J201" s="312"/>
      <c r="K201" s="355"/>
    </row>
    <row r="202" ht="15" customHeight="1">
      <c r="B202" s="334"/>
      <c r="C202" s="340"/>
      <c r="D202" s="312"/>
      <c r="E202" s="312"/>
      <c r="F202" s="333" t="s">
        <v>44</v>
      </c>
      <c r="G202" s="312"/>
      <c r="H202" s="312" t="s">
        <v>819</v>
      </c>
      <c r="I202" s="312"/>
      <c r="J202" s="312"/>
      <c r="K202" s="355"/>
    </row>
    <row r="203" ht="15" customHeight="1">
      <c r="B203" s="334"/>
      <c r="C203" s="312"/>
      <c r="D203" s="312"/>
      <c r="E203" s="312"/>
      <c r="F203" s="333" t="s">
        <v>42</v>
      </c>
      <c r="G203" s="312"/>
      <c r="H203" s="312" t="s">
        <v>820</v>
      </c>
      <c r="I203" s="312"/>
      <c r="J203" s="312"/>
      <c r="K203" s="355"/>
    </row>
    <row r="204" ht="15" customHeight="1">
      <c r="B204" s="334"/>
      <c r="C204" s="312"/>
      <c r="D204" s="312"/>
      <c r="E204" s="312"/>
      <c r="F204" s="333" t="s">
        <v>43</v>
      </c>
      <c r="G204" s="312"/>
      <c r="H204" s="312" t="s">
        <v>821</v>
      </c>
      <c r="I204" s="312"/>
      <c r="J204" s="312"/>
      <c r="K204" s="355"/>
    </row>
    <row r="205" ht="15" customHeight="1">
      <c r="B205" s="334"/>
      <c r="C205" s="312"/>
      <c r="D205" s="312"/>
      <c r="E205" s="312"/>
      <c r="F205" s="333"/>
      <c r="G205" s="312"/>
      <c r="H205" s="312"/>
      <c r="I205" s="312"/>
      <c r="J205" s="312"/>
      <c r="K205" s="355"/>
    </row>
    <row r="206" ht="15" customHeight="1">
      <c r="B206" s="334"/>
      <c r="C206" s="312" t="s">
        <v>762</v>
      </c>
      <c r="D206" s="312"/>
      <c r="E206" s="312"/>
      <c r="F206" s="333" t="s">
        <v>75</v>
      </c>
      <c r="G206" s="312"/>
      <c r="H206" s="312" t="s">
        <v>822</v>
      </c>
      <c r="I206" s="312"/>
      <c r="J206" s="312"/>
      <c r="K206" s="355"/>
    </row>
    <row r="207" ht="15" customHeight="1">
      <c r="B207" s="334"/>
      <c r="C207" s="340"/>
      <c r="D207" s="312"/>
      <c r="E207" s="312"/>
      <c r="F207" s="333" t="s">
        <v>660</v>
      </c>
      <c r="G207" s="312"/>
      <c r="H207" s="312" t="s">
        <v>661</v>
      </c>
      <c r="I207" s="312"/>
      <c r="J207" s="312"/>
      <c r="K207" s="355"/>
    </row>
    <row r="208" ht="15" customHeight="1">
      <c r="B208" s="334"/>
      <c r="C208" s="312"/>
      <c r="D208" s="312"/>
      <c r="E208" s="312"/>
      <c r="F208" s="333" t="s">
        <v>658</v>
      </c>
      <c r="G208" s="312"/>
      <c r="H208" s="312" t="s">
        <v>823</v>
      </c>
      <c r="I208" s="312"/>
      <c r="J208" s="312"/>
      <c r="K208" s="355"/>
    </row>
    <row r="209" ht="15" customHeight="1">
      <c r="B209" s="372"/>
      <c r="C209" s="340"/>
      <c r="D209" s="340"/>
      <c r="E209" s="340"/>
      <c r="F209" s="333" t="s">
        <v>662</v>
      </c>
      <c r="G209" s="318"/>
      <c r="H209" s="359" t="s">
        <v>663</v>
      </c>
      <c r="I209" s="359"/>
      <c r="J209" s="359"/>
      <c r="K209" s="373"/>
    </row>
    <row r="210" ht="15" customHeight="1">
      <c r="B210" s="372"/>
      <c r="C210" s="340"/>
      <c r="D210" s="340"/>
      <c r="E210" s="340"/>
      <c r="F210" s="333" t="s">
        <v>664</v>
      </c>
      <c r="G210" s="318"/>
      <c r="H210" s="359" t="s">
        <v>824</v>
      </c>
      <c r="I210" s="359"/>
      <c r="J210" s="359"/>
      <c r="K210" s="373"/>
    </row>
    <row r="211" ht="15" customHeight="1">
      <c r="B211" s="372"/>
      <c r="C211" s="340"/>
      <c r="D211" s="340"/>
      <c r="E211" s="340"/>
      <c r="F211" s="374"/>
      <c r="G211" s="318"/>
      <c r="H211" s="375"/>
      <c r="I211" s="375"/>
      <c r="J211" s="375"/>
      <c r="K211" s="373"/>
    </row>
    <row r="212" ht="15" customHeight="1">
      <c r="B212" s="372"/>
      <c r="C212" s="312" t="s">
        <v>786</v>
      </c>
      <c r="D212" s="340"/>
      <c r="E212" s="340"/>
      <c r="F212" s="333">
        <v>1</v>
      </c>
      <c r="G212" s="318"/>
      <c r="H212" s="359" t="s">
        <v>825</v>
      </c>
      <c r="I212" s="359"/>
      <c r="J212" s="359"/>
      <c r="K212" s="373"/>
    </row>
    <row r="213" ht="15" customHeight="1">
      <c r="B213" s="372"/>
      <c r="C213" s="340"/>
      <c r="D213" s="340"/>
      <c r="E213" s="340"/>
      <c r="F213" s="333">
        <v>2</v>
      </c>
      <c r="G213" s="318"/>
      <c r="H213" s="359" t="s">
        <v>826</v>
      </c>
      <c r="I213" s="359"/>
      <c r="J213" s="359"/>
      <c r="K213" s="373"/>
    </row>
    <row r="214" ht="15" customHeight="1">
      <c r="B214" s="372"/>
      <c r="C214" s="340"/>
      <c r="D214" s="340"/>
      <c r="E214" s="340"/>
      <c r="F214" s="333">
        <v>3</v>
      </c>
      <c r="G214" s="318"/>
      <c r="H214" s="359" t="s">
        <v>827</v>
      </c>
      <c r="I214" s="359"/>
      <c r="J214" s="359"/>
      <c r="K214" s="373"/>
    </row>
    <row r="215" ht="15" customHeight="1">
      <c r="B215" s="372"/>
      <c r="C215" s="340"/>
      <c r="D215" s="340"/>
      <c r="E215" s="340"/>
      <c r="F215" s="333">
        <v>4</v>
      </c>
      <c r="G215" s="318"/>
      <c r="H215" s="359" t="s">
        <v>828</v>
      </c>
      <c r="I215" s="359"/>
      <c r="J215" s="359"/>
      <c r="K215" s="373"/>
    </row>
    <row r="216" ht="12.75" customHeight="1">
      <c r="B216" s="376"/>
      <c r="C216" s="377"/>
      <c r="D216" s="377"/>
      <c r="E216" s="377"/>
      <c r="F216" s="377"/>
      <c r="G216" s="377"/>
      <c r="H216" s="377"/>
      <c r="I216" s="377"/>
      <c r="J216" s="377"/>
      <c r="K216" s="378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Kašík Petr, Bc.</dc:creator>
  <cp:lastModifiedBy>Kašík Petr, Bc.</cp:lastModifiedBy>
  <dcterms:created xsi:type="dcterms:W3CDTF">2018-09-24T12:10:59Z</dcterms:created>
  <dcterms:modified xsi:type="dcterms:W3CDTF">2018-09-24T12:11:04Z</dcterms:modified>
</cp:coreProperties>
</file>